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55" windowWidth="18855" windowHeight="1017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Доходы!$17:$19</definedName>
    <definedName name="_xlnm.Print_Titles" localSheetId="2">Источники!$1:$13</definedName>
    <definedName name="_xlnm.Print_Titles" localSheetId="1">Расходы!$7:$17</definedName>
    <definedName name="_xlnm.Print_Area" localSheetId="0">Доходы!$A$1:$J$173</definedName>
    <definedName name="_xlnm.Print_Area" localSheetId="2">Источники!$A$1:$G$42</definedName>
  </definedNames>
  <calcPr calcId="144525"/>
</workbook>
</file>

<file path=xl/calcChain.xml><?xml version="1.0" encoding="utf-8"?>
<calcChain xmlns="http://schemas.openxmlformats.org/spreadsheetml/2006/main">
  <c r="F16" i="4" l="1"/>
  <c r="F22" i="4"/>
  <c r="F23" i="4"/>
  <c r="F24" i="4"/>
  <c r="F25" i="4"/>
  <c r="F26" i="4"/>
  <c r="F29" i="4"/>
  <c r="F30" i="4"/>
  <c r="F31" i="4"/>
  <c r="F32" i="4"/>
  <c r="F33" i="4"/>
  <c r="F34" i="4"/>
  <c r="F35" i="4"/>
  <c r="F37" i="4"/>
  <c r="F38" i="4"/>
  <c r="F39" i="4"/>
  <c r="F40" i="4"/>
  <c r="F41" i="4"/>
  <c r="F14" i="4"/>
  <c r="E20" i="3"/>
  <c r="E21" i="3"/>
  <c r="E22" i="3"/>
  <c r="E23" i="3"/>
  <c r="E24" i="3"/>
  <c r="E26" i="3"/>
  <c r="E27" i="3"/>
  <c r="E28" i="3"/>
  <c r="E29" i="3"/>
  <c r="E31" i="3"/>
  <c r="E32" i="3"/>
  <c r="E33" i="3"/>
  <c r="E34" i="3"/>
  <c r="E35" i="3"/>
  <c r="E37" i="3"/>
  <c r="E38" i="3"/>
  <c r="E40" i="3"/>
  <c r="E41" i="3"/>
  <c r="E42" i="3"/>
  <c r="E43" i="3"/>
  <c r="E44" i="3"/>
  <c r="E46" i="3"/>
  <c r="E47" i="3"/>
  <c r="E48" i="3"/>
  <c r="E49" i="3"/>
  <c r="E50" i="3"/>
  <c r="E51" i="3"/>
  <c r="E52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9" i="3"/>
  <c r="E80" i="3"/>
  <c r="E81" i="3"/>
  <c r="E82" i="3"/>
  <c r="E83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6" i="3"/>
  <c r="E107" i="3"/>
  <c r="E108" i="3"/>
  <c r="E109" i="3"/>
  <c r="E110" i="3"/>
  <c r="E111" i="3"/>
  <c r="E112" i="3"/>
  <c r="E113" i="3"/>
  <c r="E117" i="3"/>
  <c r="E118" i="3"/>
  <c r="E123" i="3"/>
  <c r="E124" i="3"/>
  <c r="E125" i="3"/>
  <c r="E126" i="3"/>
  <c r="E127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5" i="3"/>
  <c r="E156" i="3"/>
  <c r="E157" i="3"/>
  <c r="E158" i="3"/>
  <c r="E159" i="3"/>
  <c r="E160" i="3"/>
  <c r="E164" i="3"/>
  <c r="E165" i="3"/>
  <c r="E166" i="3"/>
  <c r="E167" i="3"/>
  <c r="E169" i="3"/>
  <c r="E170" i="3"/>
  <c r="E171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4" i="3"/>
  <c r="E225" i="3"/>
  <c r="E226" i="3"/>
  <c r="E227" i="3"/>
  <c r="E228" i="3"/>
  <c r="E230" i="3"/>
  <c r="E18" i="3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57" i="2"/>
  <c r="J58" i="2"/>
  <c r="J59" i="2"/>
  <c r="J60" i="2"/>
  <c r="J61" i="2"/>
  <c r="J62" i="2"/>
  <c r="J63" i="2"/>
  <c r="J66" i="2"/>
  <c r="J67" i="2"/>
  <c r="J68" i="2"/>
  <c r="J71" i="2"/>
  <c r="J72" i="2"/>
  <c r="J74" i="2"/>
  <c r="J75" i="2"/>
  <c r="J76" i="2"/>
  <c r="J78" i="2"/>
  <c r="J79" i="2"/>
  <c r="J80" i="2"/>
  <c r="J81" i="2"/>
  <c r="J82" i="2"/>
  <c r="J83" i="2"/>
  <c r="J84" i="2"/>
  <c r="J85" i="2"/>
  <c r="J86" i="2"/>
  <c r="J87" i="2"/>
  <c r="J88" i="2"/>
  <c r="J89" i="2"/>
  <c r="J92" i="2"/>
  <c r="J93" i="2"/>
  <c r="J94" i="2"/>
  <c r="J95" i="2"/>
  <c r="J98" i="2"/>
  <c r="J99" i="2"/>
  <c r="J104" i="2"/>
  <c r="J105" i="2"/>
  <c r="J106" i="2"/>
  <c r="J107" i="2"/>
  <c r="J108" i="2"/>
  <c r="J117" i="2"/>
  <c r="J118" i="2"/>
  <c r="J119" i="2"/>
  <c r="J120" i="2"/>
  <c r="J121" i="2"/>
  <c r="J123" i="2"/>
  <c r="J124" i="2"/>
  <c r="J126" i="2"/>
  <c r="J131" i="2"/>
  <c r="J132" i="2"/>
  <c r="J148" i="2"/>
  <c r="J149" i="2"/>
  <c r="J150" i="2"/>
  <c r="J152" i="2"/>
  <c r="J153" i="2"/>
  <c r="J158" i="2"/>
  <c r="J159" i="2"/>
  <c r="J160" i="2"/>
  <c r="J161" i="2"/>
  <c r="J162" i="2"/>
  <c r="J165" i="2"/>
  <c r="J166" i="2"/>
  <c r="J20" i="2"/>
</calcChain>
</file>

<file path=xl/sharedStrings.xml><?xml version="1.0" encoding="utf-8"?>
<sst xmlns="http://schemas.openxmlformats.org/spreadsheetml/2006/main" count="1749" uniqueCount="679">
  <si>
    <t>Наименование 
показателя</t>
  </si>
  <si>
    <t>Код строки</t>
  </si>
  <si>
    <t>Код дохода по бюджетной классификации</t>
  </si>
  <si>
    <t>Наименование показателя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</si>
  <si>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</si>
  <si>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</si>
  <si>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</si>
  <si>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</si>
  <si>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1</t>
  </si>
  <si>
    <t>2</t>
  </si>
  <si>
    <t>3</t>
  </si>
  <si>
    <t>9</t>
  </si>
  <si>
    <t>10</t>
  </si>
  <si>
    <t>11</t>
  </si>
  <si>
    <t>12</t>
  </si>
  <si>
    <t>13</t>
  </si>
  <si>
    <t>26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</si>
  <si>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</si>
  <si>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</si>
  <si>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</si>
  <si>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</si>
  <si>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</si>
  <si>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</si>
  <si>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</si>
  <si>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</si>
  <si>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</si>
  <si>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</si>
  <si>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</si>
  <si>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</si>
  <si>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</si>
  <si>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</si>
  <si>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</si>
  <si>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</si>
  <si>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</si>
  <si>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</si>
  <si>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</si>
  <si>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</si>
  <si>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</si>
  <si>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</si>
  <si>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</si>
  <si>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</si>
  <si>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</si>
  <si>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</si>
  <si>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</si>
  <si>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</si>
  <si>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</si>
  <si>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</si>
  <si>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</si>
  <si>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</si>
  <si>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</si>
  <si>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</si>
  <si>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</si>
  <si>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</si>
  <si>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</si>
  <si>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</si>
  <si>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</si>
  <si>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</si>
  <si>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</si>
  <si>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</si>
  <si>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</si>
  <si>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</si>
  <si>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</si>
  <si>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</si>
  <si>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</si>
  <si>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</si>
  <si>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</si>
  <si>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</si>
  <si>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</si>
  <si>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</si>
  <si>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</si>
  <si>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</si>
  <si>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</si>
  <si>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</si>
  <si>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</si>
  <si>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</si>
  <si>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</si>
  <si>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</si>
  <si>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</si>
  <si>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</si>
  <si>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</si>
  <si>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</si>
  <si>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</si>
  <si>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</si>
  <si>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</si>
  <si>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</si>
  <si>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</si>
  <si>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</si>
  <si>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</si>
  <si>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</si>
  <si>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</si>
  <si>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</si>
  <si>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</si>
  <si>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</si>
  <si>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</si>
  <si>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</si>
  <si>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</si>
  <si>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</si>
  <si>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</si>
  <si>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000 1080714001 0000 110</t>
  </si>
  <si>
    <t xml:space="preserve">  
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
</t>
  </si>
  <si>
    <t xml:space="preserve"> 000 1080714201 0000 110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</si>
  <si>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</si>
  <si>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</si>
  <si>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Проценты, полученные от предоставления бюджетных кредитов внутри страны
</t>
  </si>
  <si>
    <t xml:space="preserve"> 000 1110300000 0000 120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</si>
  <si>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</si>
  <si>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000 1110305005 0000 120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</si>
  <si>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</si>
  <si>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</si>
  <si>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</si>
  <si>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</si>
  <si>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</si>
  <si>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</si>
  <si>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</si>
  <si>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</si>
  <si>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</si>
  <si>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</si>
  <si>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</si>
  <si>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</si>
  <si>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</si>
  <si>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</si>
  <si>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</si>
  <si>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</si>
  <si>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</si>
  <si>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</si>
  <si>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</si>
  <si>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</si>
  <si>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</si>
  <si>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</si>
  <si>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</si>
  <si>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</si>
  <si>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</si>
  <si>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</si>
  <si>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</si>
  <si>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</si>
  <si>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</si>
  <si>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</si>
  <si>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</si>
  <si>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</si>
  <si>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</si>
  <si>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</si>
  <si>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</si>
  <si>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</si>
  <si>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</si>
  <si>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</si>
  <si>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</si>
  <si>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</si>
  <si>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</si>
  <si>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</si>
  <si>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</si>
  <si>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</si>
  <si>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</si>
  <si>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</si>
  <si>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</si>
  <si>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</si>
  <si>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</si>
  <si>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</si>
  <si>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</si>
  <si>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</si>
  <si>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</si>
  <si>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</si>
  <si>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</si>
  <si>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</si>
  <si>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</si>
  <si>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</si>
  <si>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</si>
  <si>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</si>
  <si>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</si>
  <si>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</si>
  <si>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</si>
  <si>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</si>
  <si>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</si>
  <si>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</si>
  <si>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</si>
  <si>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</si>
  <si>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</si>
  <si>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</si>
  <si>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</si>
  <si>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</si>
  <si>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</si>
  <si>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</si>
  <si>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</si>
  <si>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</si>
  <si>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</si>
  <si>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</si>
  <si>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</si>
  <si>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</si>
  <si>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</si>
  <si>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</si>
  <si>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</si>
  <si>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</si>
  <si>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</si>
  <si>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</si>
  <si>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</si>
  <si>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</si>
  <si>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</si>
  <si>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</si>
  <si>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</si>
  <si>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</si>
  <si>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</si>
  <si>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</si>
  <si>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ПРОЧИЕ НЕНАЛОГОВЫЕ ДОХОДЫ
</t>
  </si>
  <si>
    <t xml:space="preserve"> 000 1170000000 0000 000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</si>
  <si>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</si>
  <si>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</si>
  <si>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</si>
  <si>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</si>
  <si>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</si>
  <si>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</si>
  <si>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</si>
  <si>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</si>
  <si>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</si>
  <si>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</si>
  <si>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</si>
  <si>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</si>
  <si>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</si>
  <si>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</si>
  <si>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</si>
  <si>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</si>
  <si>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</si>
  <si>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</si>
  <si>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</si>
  <si>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</si>
  <si>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</si>
  <si>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</si>
  <si>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</si>
  <si>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</si>
  <si>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</si>
  <si>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</si>
  <si>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</si>
  <si>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</si>
  <si>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</si>
  <si>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</si>
  <si>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</si>
  <si>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</si>
  <si>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</si>
  <si>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</si>
  <si>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реализацию мероприятий по обеспечению жильем молодых семей
</t>
  </si>
  <si>
    <t xml:space="preserve"> 000 2022549700 0000 150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</si>
  <si>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</si>
  <si>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000 2022549705 0000 150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</si>
  <si>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</si>
  <si>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</si>
  <si>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муниципальных районов на поддержку отрасли культуры
</t>
  </si>
  <si>
    <t xml:space="preserve"> 000 2022551905 0000 150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</si>
  <si>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</si>
  <si>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</si>
  <si>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</si>
  <si>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</si>
  <si>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Субсидии бюджетам на обеспечение комплексного развития сельских территорий
</t>
  </si>
  <si>
    <t xml:space="preserve"> 000 2022557600 0000 150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</si>
  <si>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</si>
  <si>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000 2022557605 0000 150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</si>
  <si>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
</t>
  </si>
  <si>
    <t xml:space="preserve"> 000 2022737200 0000 150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</si>
  <si>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
</t>
  </si>
  <si>
    <t xml:space="preserve"> 000 2022737205 0000 150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</si>
  <si>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</si>
  <si>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000 2022757600 0000 150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</si>
  <si>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</si>
  <si>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</si>
  <si>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</si>
  <si>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</si>
  <si>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</si>
  <si>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</si>
  <si>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</si>
  <si>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</si>
  <si>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</si>
  <si>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</si>
  <si>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</si>
  <si>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</si>
  <si>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</si>
  <si>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</si>
  <si>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</si>
  <si>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</si>
  <si>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</si>
  <si>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</si>
  <si>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</si>
  <si>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</si>
  <si>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</si>
  <si>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</si>
  <si>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</si>
  <si>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</si>
  <si>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</si>
  <si>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</si>
  <si>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Единая субвенция местным бюджетам
</t>
  </si>
  <si>
    <t xml:space="preserve"> 000 2023999800 0000 150</t>
  </si>
  <si>
    <t xml:space="preserve">  
Единая субвенция бюджетам муниципальных районов
</t>
  </si>
  <si>
    <t xml:space="preserve"> 000 2023999805 0000 150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</si>
  <si>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</si>
  <si>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</si>
  <si>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</si>
  <si>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</si>
  <si>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</si>
  <si>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</si>
  <si>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</si>
  <si>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</si>
  <si>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</si>
  <si>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</si>
  <si>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</si>
  <si>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</si>
  <si>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</si>
  <si>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</si>
  <si>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</si>
  <si>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</si>
  <si>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</si>
  <si>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</si>
  <si>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</si>
  <si>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>Код расхода по бюджетной классификации</t>
  </si>
  <si>
    <t>Расходы бюджета - ИТОГО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</si>
  <si>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</si>
  <si>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</si>
  <si>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</si>
  <si>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</si>
  <si>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</si>
  <si>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</si>
  <si>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</si>
  <si>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</si>
  <si>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</si>
  <si>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</si>
  <si>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</si>
  <si>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</si>
  <si>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</si>
  <si>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</si>
  <si>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</si>
  <si>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</si>
  <si>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</si>
  <si>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</si>
  <si>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</si>
  <si>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</si>
  <si>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000 0104 0000000000 123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</si>
  <si>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</si>
  <si>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</si>
  <si>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</si>
  <si>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</si>
  <si>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</si>
  <si>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</si>
  <si>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</si>
  <si>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</si>
  <si>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</si>
  <si>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</si>
  <si>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</si>
  <si>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</si>
  <si>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</si>
  <si>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</si>
  <si>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</si>
  <si>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</si>
  <si>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</si>
  <si>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</si>
  <si>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</si>
  <si>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</si>
  <si>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</si>
  <si>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</si>
  <si>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</si>
  <si>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</si>
  <si>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</si>
  <si>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</si>
  <si>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</si>
  <si>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</si>
  <si>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</si>
  <si>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</si>
  <si>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</si>
  <si>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</si>
  <si>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</si>
  <si>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</si>
  <si>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</si>
  <si>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</si>
  <si>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</si>
  <si>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</si>
  <si>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</si>
  <si>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</si>
  <si>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</si>
  <si>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</si>
  <si>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</si>
  <si>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</si>
  <si>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</si>
  <si>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</si>
  <si>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</si>
  <si>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</si>
  <si>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</si>
  <si>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</si>
  <si>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</si>
  <si>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</si>
  <si>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</si>
  <si>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</si>
  <si>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</si>
  <si>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</si>
  <si>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</si>
  <si>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</si>
  <si>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</si>
  <si>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</si>
  <si>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</si>
  <si>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</si>
  <si>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</si>
  <si>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</si>
  <si>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</si>
  <si>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</si>
  <si>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</si>
  <si>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</si>
  <si>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</si>
  <si>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Органы юстиции
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</si>
  <si>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</si>
  <si>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</si>
  <si>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</si>
  <si>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</si>
  <si>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</si>
  <si>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</si>
  <si>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</si>
  <si>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</si>
  <si>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</si>
  <si>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</si>
  <si>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</si>
  <si>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</si>
  <si>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</si>
  <si>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</si>
  <si>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</si>
  <si>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</si>
  <si>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</si>
  <si>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</si>
  <si>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</si>
  <si>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</si>
  <si>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</si>
  <si>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</si>
  <si>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</si>
  <si>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</si>
  <si>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</si>
  <si>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</si>
  <si>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</si>
  <si>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</si>
  <si>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</si>
  <si>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</si>
  <si>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Социальное обеспечение и иные выплаты населению
</t>
  </si>
  <si>
    <t xml:space="preserve"> 000 0405 0000000000 300</t>
  </si>
  <si>
    <t xml:space="preserve">  
Публичные нормативные выплаты гражданам несоциального характера
</t>
  </si>
  <si>
    <t xml:space="preserve"> 000 0405 0000000000 330</t>
  </si>
  <si>
    <t xml:space="preserve">  
Иные выплаты населению
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</si>
  <si>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</si>
  <si>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</si>
  <si>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</si>
  <si>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</si>
  <si>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</si>
  <si>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</si>
  <si>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</si>
  <si>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</si>
  <si>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</si>
  <si>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</si>
  <si>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</si>
  <si>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</si>
  <si>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</si>
  <si>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</si>
  <si>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</si>
  <si>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</si>
  <si>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</si>
  <si>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</si>
  <si>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</si>
  <si>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</si>
  <si>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</si>
  <si>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</si>
  <si>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</si>
  <si>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</si>
  <si>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</si>
  <si>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</si>
  <si>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</si>
  <si>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</si>
  <si>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</si>
  <si>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</si>
  <si>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</si>
  <si>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</si>
  <si>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</si>
  <si>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</si>
  <si>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000 0502 0000000000 400</t>
  </si>
  <si>
    <t xml:space="preserve"> 000 0502 0000000000 410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</si>
  <si>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</si>
  <si>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</si>
  <si>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</si>
  <si>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</si>
  <si>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</si>
  <si>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</si>
  <si>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</si>
  <si>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</si>
  <si>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</si>
  <si>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</si>
  <si>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</si>
  <si>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</si>
  <si>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</si>
  <si>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</si>
  <si>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</si>
  <si>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</si>
  <si>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</si>
  <si>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</si>
  <si>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</si>
  <si>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</si>
  <si>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</si>
  <si>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</si>
  <si>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</si>
  <si>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</si>
  <si>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</si>
  <si>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</si>
  <si>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</si>
  <si>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</si>
  <si>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</si>
  <si>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</si>
  <si>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</si>
  <si>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</si>
  <si>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</si>
  <si>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</si>
  <si>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</si>
  <si>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</si>
  <si>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</si>
  <si>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</si>
  <si>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</si>
  <si>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</si>
  <si>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</si>
  <si>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</si>
  <si>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</si>
  <si>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</si>
  <si>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</si>
  <si>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</si>
  <si>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</si>
  <si>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</si>
  <si>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</si>
  <si>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</si>
  <si>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</si>
  <si>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</si>
  <si>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</si>
  <si>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</si>
  <si>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</si>
  <si>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</si>
  <si>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</si>
  <si>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</si>
  <si>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</si>
  <si>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</si>
  <si>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</si>
  <si>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</si>
  <si>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</si>
  <si>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</si>
  <si>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</si>
  <si>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</si>
  <si>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</si>
  <si>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</si>
  <si>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</si>
  <si>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</si>
  <si>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</si>
  <si>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</si>
  <si>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</si>
  <si>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</si>
  <si>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</si>
  <si>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</si>
  <si>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</si>
  <si>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</si>
  <si>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</si>
  <si>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</si>
  <si>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</si>
  <si>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</si>
  <si>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</si>
  <si>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</si>
  <si>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</si>
  <si>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</si>
  <si>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</si>
  <si>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</si>
  <si>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</si>
  <si>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</si>
  <si>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</si>
  <si>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</si>
  <si>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</si>
  <si>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</si>
  <si>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</si>
  <si>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</si>
  <si>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</si>
  <si>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</si>
  <si>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</si>
  <si>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</si>
  <si>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</si>
  <si>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</si>
  <si>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</si>
  <si>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</si>
  <si>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</si>
  <si>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000 1101 0000000000 200</t>
  </si>
  <si>
    <t xml:space="preserve"> 000 1101 0000000000 240</t>
  </si>
  <si>
    <t xml:space="preserve"> 000 1101 0000000000 244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</si>
  <si>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</si>
  <si>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</si>
  <si>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</si>
  <si>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</si>
  <si>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</si>
  <si>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000 1202 0000000000 630</t>
  </si>
  <si>
    <t xml:space="preserve"> 000 1202 0000000000 633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</si>
  <si>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</si>
  <si>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</si>
  <si>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</si>
  <si>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</si>
  <si>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</si>
  <si>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</si>
  <si>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</si>
  <si>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</si>
  <si>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</si>
  <si>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</si>
  <si>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</si>
  <si>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</si>
  <si>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</si>
  <si>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 
Субсидии
</t>
  </si>
  <si>
    <t xml:space="preserve"> 000 1403 0000000000 520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</si>
  <si>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</si>
  <si>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000 1403 0000000000 521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</si>
  <si>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</si>
  <si>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</si>
  <si>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</si>
  <si>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</si>
  <si>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</si>
  <si>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</si>
  <si>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</si>
  <si>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</si>
  <si>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</si>
  <si>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</si>
  <si>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</si>
  <si>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</si>
  <si>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</si>
  <si>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</si>
  <si>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</si>
  <si>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</si>
  <si>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</si>
  <si>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</si>
  <si>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</si>
  <si>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</si>
  <si>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</si>
  <si>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</si>
  <si>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</si>
  <si>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</si>
  <si>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</si>
  <si>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</si>
  <si>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</si>
  <si>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</si>
  <si>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</si>
  <si>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</si>
  <si>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</si>
  <si>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</si>
  <si>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</si>
  <si>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</si>
  <si>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</si>
  <si>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</si>
  <si>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</si>
  <si>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</si>
  <si>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</si>
  <si>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</si>
  <si>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</si>
  <si>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</si>
  <si>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</si>
  <si>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</si>
  <si>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</si>
  <si>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</si>
  <si>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</si>
  <si>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</si>
  <si>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</si>
  <si>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</si>
  <si>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</si>
  <si>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</si>
  <si>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</si>
  <si>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</si>
  <si>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</si>
  <si>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</si>
  <si>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% выполнения</t>
  </si>
  <si>
    <t>% исполнения</t>
  </si>
  <si>
    <t>Приложение 1</t>
  </si>
  <si>
    <t>к решению Совета депутатов</t>
  </si>
  <si>
    <t>Большеигнатовского муниципального района</t>
  </si>
  <si>
    <t>Республики Мордовия</t>
  </si>
  <si>
    <t>от ________________ №</t>
  </si>
  <si>
    <t>"О бюджете Большеигнатовского муниципального района</t>
  </si>
  <si>
    <t>Объем поступления доходов Большеигнатовского муниципального района Республики Мордовия по основным источникам за 1 квартал 2021 года</t>
  </si>
  <si>
    <t>на 2021 го и плановый период 2022 и 2023 годов"</t>
  </si>
  <si>
    <t>план на 2021 г</t>
  </si>
  <si>
    <t>факт                       на 01.04.2021 г</t>
  </si>
  <si>
    <t>рублей</t>
  </si>
  <si>
    <t>Большеигнатовского муниципального района Республики Мордовия</t>
  </si>
  <si>
    <t>Республики Мордовия на 2021 г и плановый период 2022 и 2023 годов"</t>
  </si>
  <si>
    <t>Приложение 3</t>
  </si>
  <si>
    <t xml:space="preserve">   Источники финансирования дефицита бюджета Большеигнатовского муниципального района                                                  на 01.04.2021 г</t>
  </si>
  <si>
    <t xml:space="preserve">                                                                                          от 31.05.2021г № 366</t>
  </si>
  <si>
    <t>о т31.05.2021г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</si>
</sst>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  <charset val="204"/>
    </font>
    <font>
      <sz val="11"/>
      <name val="Arial"/>
      <family val="2"/>
      <charset val="204"/>
    </font>
    <font>
      <sz val="12"/>
      <color indexed="8"/>
      <name val="Arial"/>
      <family val="2"/>
    </font>
    <font>
      <sz val="11"/>
      <color indexed="8"/>
      <name val="Calibri"/>
    </font>
    <font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4" fillId="0" borderId="8" xfId="15" applyNumberFormat="1" applyProtection="1"/>
    <xf numFmtId="0" fontId="6" fillId="0" borderId="1" xfId="18" applyNumberFormat="1" applyProtection="1"/>
    <xf numFmtId="49" fontId="6" fillId="0" borderId="1" xfId="22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" xfId="54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0" fontId="4" fillId="0" borderId="15" xfId="77" applyNumberFormat="1" applyProtection="1"/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4" fillId="0" borderId="1" xfId="5" applyNumberFormat="1" applyBorder="1" applyProtection="1"/>
    <xf numFmtId="0" fontId="18" fillId="0" borderId="1" xfId="26" applyNumberFormat="1" applyFont="1" applyBorder="1" applyAlignment="1" applyProtection="1"/>
    <xf numFmtId="0" fontId="9" fillId="0" borderId="1" xfId="167" applyNumberFormat="1" applyFont="1" applyProtection="1"/>
    <xf numFmtId="0" fontId="0" fillId="0" borderId="1" xfId="0" applyBorder="1" applyProtection="1">
      <protection locked="0"/>
    </xf>
    <xf numFmtId="0" fontId="20" fillId="0" borderId="1" xfId="18" applyNumberFormat="1" applyFont="1" applyBorder="1" applyAlignment="1" applyProtection="1"/>
    <xf numFmtId="0" fontId="18" fillId="0" borderId="1" xfId="11" applyNumberFormat="1" applyFont="1" applyBorder="1" applyAlignment="1" applyProtection="1">
      <alignment wrapText="1"/>
    </xf>
    <xf numFmtId="0" fontId="20" fillId="0" borderId="1" xfId="31" applyNumberFormat="1" applyFont="1" applyBorder="1" applyAlignment="1" applyProtection="1"/>
    <xf numFmtId="0" fontId="20" fillId="0" borderId="1" xfId="11" applyNumberFormat="1" applyFont="1" applyBorder="1" applyAlignment="1" applyProtection="1"/>
    <xf numFmtId="0" fontId="20" fillId="0" borderId="1" xfId="49" applyNumberFormat="1" applyFont="1" applyBorder="1" applyAlignment="1" applyProtection="1">
      <alignment vertical="top"/>
    </xf>
    <xf numFmtId="0" fontId="19" fillId="0" borderId="1" xfId="0" applyFont="1" applyBorder="1" applyAlignment="1" applyProtection="1">
      <protection locked="0"/>
    </xf>
    <xf numFmtId="0" fontId="20" fillId="0" borderId="1" xfId="11" applyNumberFormat="1" applyFont="1" applyBorder="1" applyAlignment="1" applyProtection="1">
      <alignment horizontal="right"/>
    </xf>
    <xf numFmtId="49" fontId="17" fillId="0" borderId="1" xfId="44" applyFont="1" applyBorder="1" applyAlignment="1">
      <alignment wrapText="1"/>
    </xf>
    <xf numFmtId="49" fontId="6" fillId="0" borderId="1" xfId="35" applyNumberFormat="1" applyBorder="1" applyAlignment="1" applyProtection="1">
      <alignment vertical="center" wrapText="1"/>
    </xf>
    <xf numFmtId="0" fontId="9" fillId="0" borderId="1" xfId="33" applyNumberFormat="1" applyBorder="1" applyProtection="1"/>
    <xf numFmtId="0" fontId="9" fillId="0" borderId="1" xfId="167" applyNumberFormat="1" applyFont="1" applyBorder="1" applyProtection="1"/>
    <xf numFmtId="49" fontId="6" fillId="0" borderId="46" xfId="35" applyNumberFormat="1" applyBorder="1" applyAlignment="1" applyProtection="1">
      <alignment vertical="center" wrapText="1"/>
    </xf>
    <xf numFmtId="0" fontId="22" fillId="0" borderId="1" xfId="11" applyNumberFormat="1" applyFont="1" applyAlignment="1" applyProtection="1">
      <alignment horizontal="center" wrapText="1"/>
    </xf>
    <xf numFmtId="49" fontId="23" fillId="0" borderId="1" xfId="35" applyNumberFormat="1" applyFont="1" applyBorder="1" applyAlignment="1" applyProtection="1">
      <alignment vertical="center" wrapText="1"/>
    </xf>
    <xf numFmtId="49" fontId="23" fillId="0" borderId="16" xfId="35" applyNumberFormat="1" applyFont="1" applyProtection="1">
      <alignment horizontal="center" vertical="center" wrapText="1"/>
    </xf>
    <xf numFmtId="0" fontId="6" fillId="0" borderId="1" xfId="11" applyNumberFormat="1" applyAlignment="1" applyProtection="1"/>
    <xf numFmtId="0" fontId="20" fillId="0" borderId="1" xfId="11" applyNumberFormat="1" applyFont="1" applyBorder="1" applyAlignment="1" applyProtection="1">
      <alignment horizontal="center"/>
    </xf>
    <xf numFmtId="49" fontId="23" fillId="0" borderId="47" xfId="35" applyFont="1" applyBorder="1" applyAlignment="1">
      <alignment horizontal="right" vertical="center" wrapText="1"/>
    </xf>
    <xf numFmtId="49" fontId="6" fillId="0" borderId="38" xfId="35" applyBorder="1" applyAlignment="1">
      <alignment horizontal="right" vertical="center" wrapText="1"/>
    </xf>
    <xf numFmtId="49" fontId="17" fillId="0" borderId="1" xfId="44" applyFont="1" applyBorder="1" applyAlignment="1">
      <alignment horizontal="center" wrapText="1"/>
    </xf>
    <xf numFmtId="0" fontId="21" fillId="0" borderId="1" xfId="33" applyNumberFormat="1" applyFont="1" applyAlignment="1" applyProtection="1">
      <alignment horizontal="center"/>
    </xf>
    <xf numFmtId="0" fontId="9" fillId="0" borderId="1" xfId="33" applyNumberFormat="1" applyAlignment="1" applyProtection="1">
      <alignment horizontal="center"/>
    </xf>
    <xf numFmtId="0" fontId="18" fillId="0" borderId="1" xfId="11" applyNumberFormat="1" applyFont="1" applyBorder="1" applyAlignment="1" applyProtection="1">
      <alignment horizontal="center" wrapText="1"/>
    </xf>
    <xf numFmtId="0" fontId="20" fillId="0" borderId="1" xfId="49" applyNumberFormat="1" applyFont="1" applyBorder="1" applyAlignment="1" applyProtection="1">
      <alignment horizontal="right" vertical="top"/>
    </xf>
    <xf numFmtId="0" fontId="20" fillId="0" borderId="1" xfId="18" applyNumberFormat="1" applyFont="1" applyBorder="1" applyAlignment="1" applyProtection="1">
      <alignment horizontal="right"/>
    </xf>
    <xf numFmtId="0" fontId="20" fillId="0" borderId="1" xfId="11" applyNumberFormat="1" applyFont="1" applyBorder="1" applyAlignment="1" applyProtection="1">
      <alignment horizontal="right"/>
    </xf>
    <xf numFmtId="0" fontId="20" fillId="0" borderId="1" xfId="31" applyNumberFormat="1" applyFont="1" applyBorder="1" applyAlignment="1" applyProtection="1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19" fillId="0" borderId="1" xfId="0" applyFont="1" applyBorder="1" applyAlignment="1" applyProtection="1">
      <alignment horizontal="center"/>
      <protection locked="0"/>
    </xf>
    <xf numFmtId="0" fontId="21" fillId="0" borderId="1" xfId="33" applyNumberFormat="1" applyFont="1" applyBorder="1" applyAlignment="1" applyProtection="1">
      <alignment horizontal="center"/>
    </xf>
    <xf numFmtId="0" fontId="9" fillId="0" borderId="1" xfId="33" applyNumberFormat="1" applyBorder="1" applyAlignment="1" applyProtection="1">
      <alignment horizontal="center"/>
    </xf>
    <xf numFmtId="0" fontId="22" fillId="0" borderId="1" xfId="11" applyNumberFormat="1" applyFont="1" applyAlignment="1" applyProtection="1">
      <alignment horizontal="center" wrapText="1"/>
    </xf>
    <xf numFmtId="0" fontId="19" fillId="0" borderId="1" xfId="0" applyFont="1" applyBorder="1" applyAlignment="1" applyProtection="1">
      <alignment horizontal="right"/>
      <protection locked="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tabSelected="1" zoomScaleSheetLayoutView="100" workbookViewId="0">
      <selection activeCell="C10" sqref="C10:J10"/>
    </sheetView>
  </sheetViews>
  <sheetFormatPr defaultRowHeight="15" x14ac:dyDescent="0.25"/>
  <cols>
    <col min="1" max="1" width="48.28515625" style="1" customWidth="1"/>
    <col min="2" max="2" width="7.42578125" style="1" customWidth="1"/>
    <col min="3" max="3" width="21.85546875" style="1" customWidth="1"/>
    <col min="4" max="4" width="3.85546875" style="1" hidden="1" customWidth="1"/>
    <col min="5" max="5" width="4.140625" style="1" hidden="1" customWidth="1"/>
    <col min="6" max="6" width="3" style="1" hidden="1" customWidth="1"/>
    <col min="7" max="7" width="3.140625" style="1" hidden="1" customWidth="1"/>
    <col min="8" max="8" width="16.7109375" style="1" customWidth="1"/>
    <col min="9" max="9" width="15.28515625" style="1" customWidth="1"/>
    <col min="10" max="10" width="14" style="1" customWidth="1"/>
    <col min="11" max="11" width="9.7109375" style="1" customWidth="1"/>
    <col min="12" max="16384" width="9.140625" style="1"/>
  </cols>
  <sheetData>
    <row r="1" spans="1:18" ht="17.100000000000001" customHeight="1" x14ac:dyDescent="0.25">
      <c r="A1" s="5"/>
      <c r="B1" s="5"/>
      <c r="C1" s="67"/>
      <c r="D1" s="67"/>
      <c r="E1" s="67"/>
      <c r="F1" s="67"/>
      <c r="G1" s="45"/>
      <c r="H1" s="46"/>
      <c r="I1" s="53" t="s">
        <v>662</v>
      </c>
      <c r="J1" s="53"/>
      <c r="K1" s="53"/>
      <c r="L1" s="53"/>
      <c r="M1" s="53"/>
      <c r="N1" s="53"/>
      <c r="O1" s="53"/>
      <c r="P1" s="53"/>
      <c r="Q1" s="53"/>
      <c r="R1" s="47"/>
    </row>
    <row r="2" spans="1:18" ht="17.100000000000001" customHeight="1" x14ac:dyDescent="0.25">
      <c r="A2" s="5"/>
      <c r="B2" s="5"/>
      <c r="C2" s="71" t="s">
        <v>663</v>
      </c>
      <c r="D2" s="71"/>
      <c r="E2" s="71"/>
      <c r="F2" s="71"/>
      <c r="G2" s="71"/>
      <c r="H2" s="71"/>
      <c r="I2" s="71"/>
      <c r="J2" s="71"/>
      <c r="K2" s="52"/>
      <c r="L2" s="52"/>
      <c r="M2" s="52"/>
      <c r="N2" s="52"/>
      <c r="O2" s="52"/>
      <c r="P2" s="52"/>
      <c r="Q2" s="52"/>
      <c r="R2" s="47"/>
    </row>
    <row r="3" spans="1:18" ht="14.1" customHeight="1" x14ac:dyDescent="0.25">
      <c r="A3" s="5"/>
      <c r="B3" s="5"/>
      <c r="C3" s="72" t="s">
        <v>664</v>
      </c>
      <c r="D3" s="72"/>
      <c r="E3" s="72"/>
      <c r="F3" s="72"/>
      <c r="G3" s="72"/>
      <c r="H3" s="72"/>
      <c r="I3" s="72"/>
      <c r="J3" s="72"/>
      <c r="K3" s="47"/>
      <c r="L3" s="47"/>
      <c r="M3" s="47"/>
      <c r="N3" s="47"/>
      <c r="O3" s="47"/>
      <c r="P3" s="47"/>
      <c r="Q3" s="47"/>
      <c r="R3" s="47"/>
    </row>
    <row r="4" spans="1:18" ht="14.1" customHeight="1" x14ac:dyDescent="0.25">
      <c r="A4" s="5"/>
      <c r="B4" s="5"/>
      <c r="C4" s="73" t="s">
        <v>665</v>
      </c>
      <c r="D4" s="73"/>
      <c r="E4" s="73"/>
      <c r="F4" s="73"/>
      <c r="G4" s="73"/>
      <c r="H4" s="73"/>
      <c r="I4" s="73"/>
      <c r="J4" s="73"/>
      <c r="K4" s="51"/>
      <c r="L4" s="51"/>
      <c r="M4" s="51"/>
      <c r="N4" s="51"/>
      <c r="O4" s="51"/>
      <c r="P4" s="51"/>
      <c r="Q4" s="51"/>
      <c r="R4" s="47"/>
    </row>
    <row r="5" spans="1:18" ht="14.1" customHeight="1" x14ac:dyDescent="0.25">
      <c r="A5" s="5"/>
      <c r="B5" s="5"/>
      <c r="C5" s="73" t="s">
        <v>667</v>
      </c>
      <c r="D5" s="73"/>
      <c r="E5" s="73"/>
      <c r="F5" s="73"/>
      <c r="G5" s="73"/>
      <c r="H5" s="73"/>
      <c r="I5" s="73"/>
      <c r="J5" s="73"/>
      <c r="K5" s="51"/>
      <c r="L5" s="51"/>
      <c r="M5" s="51"/>
      <c r="N5" s="51"/>
      <c r="O5" s="51"/>
      <c r="P5" s="51"/>
      <c r="Q5" s="51"/>
      <c r="R5" s="47"/>
    </row>
    <row r="6" spans="1:18" ht="14.1" customHeight="1" x14ac:dyDescent="0.25">
      <c r="A6" s="5"/>
      <c r="B6" s="5"/>
      <c r="C6" s="73" t="s">
        <v>665</v>
      </c>
      <c r="D6" s="73"/>
      <c r="E6" s="73"/>
      <c r="F6" s="73"/>
      <c r="G6" s="73"/>
      <c r="H6" s="73"/>
      <c r="I6" s="73"/>
      <c r="J6" s="73"/>
      <c r="K6" s="51"/>
      <c r="L6" s="51"/>
      <c r="M6" s="51"/>
      <c r="N6" s="51"/>
      <c r="O6" s="51"/>
      <c r="P6" s="51"/>
      <c r="Q6" s="51"/>
      <c r="R6" s="47"/>
    </row>
    <row r="7" spans="1:18" ht="14.1" customHeight="1" x14ac:dyDescent="0.25">
      <c r="A7" s="5"/>
      <c r="B7" s="5"/>
      <c r="C7" s="73" t="s">
        <v>669</v>
      </c>
      <c r="D7" s="73"/>
      <c r="E7" s="73"/>
      <c r="F7" s="73"/>
      <c r="G7" s="73"/>
      <c r="H7" s="73"/>
      <c r="I7" s="73"/>
      <c r="J7" s="73"/>
      <c r="K7" s="51"/>
      <c r="L7" s="51"/>
      <c r="M7" s="51"/>
      <c r="N7" s="51"/>
      <c r="O7" s="51"/>
      <c r="P7" s="51"/>
      <c r="Q7" s="51"/>
      <c r="R7" s="47"/>
    </row>
    <row r="8" spans="1:18" ht="14.1" customHeight="1" x14ac:dyDescent="0.25">
      <c r="A8" s="5"/>
      <c r="B8" s="5"/>
      <c r="C8" s="64"/>
      <c r="D8" s="64"/>
      <c r="E8" s="64"/>
      <c r="F8" s="64"/>
      <c r="G8" s="64"/>
      <c r="H8" s="64"/>
      <c r="I8" s="64"/>
      <c r="J8" s="64"/>
      <c r="K8" s="51"/>
      <c r="L8" s="51"/>
      <c r="M8" s="51"/>
      <c r="N8" s="51"/>
      <c r="O8" s="51"/>
      <c r="P8" s="51"/>
      <c r="Q8" s="51"/>
      <c r="R8" s="47"/>
    </row>
    <row r="9" spans="1:18" ht="14.1" customHeight="1" x14ac:dyDescent="0.25">
      <c r="A9" s="5"/>
      <c r="B9" s="5"/>
      <c r="C9" s="54"/>
      <c r="D9" s="54"/>
      <c r="E9" s="54"/>
      <c r="F9" s="54"/>
      <c r="G9" s="54"/>
      <c r="H9" s="54"/>
      <c r="I9" s="54"/>
      <c r="J9" s="54"/>
      <c r="K9" s="51"/>
      <c r="L9" s="51"/>
      <c r="M9" s="51"/>
      <c r="N9" s="51"/>
      <c r="O9" s="51"/>
      <c r="P9" s="51"/>
      <c r="Q9" s="51"/>
      <c r="R9" s="47"/>
    </row>
    <row r="10" spans="1:18" ht="14.1" customHeight="1" x14ac:dyDescent="0.25">
      <c r="A10" s="5"/>
      <c r="B10" s="5"/>
      <c r="C10" s="74" t="s">
        <v>678</v>
      </c>
      <c r="D10" s="74"/>
      <c r="E10" s="74"/>
      <c r="F10" s="74"/>
      <c r="G10" s="74"/>
      <c r="H10" s="74"/>
      <c r="I10" s="74"/>
      <c r="J10" s="74"/>
      <c r="K10" s="50"/>
      <c r="L10" s="50"/>
      <c r="M10" s="50"/>
      <c r="N10" s="50"/>
      <c r="O10" s="50"/>
      <c r="P10" s="50"/>
      <c r="Q10" s="50"/>
      <c r="R10" s="47"/>
    </row>
    <row r="11" spans="1:18" ht="15.2" customHeight="1" x14ac:dyDescent="0.25">
      <c r="A11" s="9"/>
      <c r="B11" s="9"/>
      <c r="C11" s="9"/>
      <c r="D11" s="68" t="s">
        <v>666</v>
      </c>
      <c r="E11" s="69"/>
      <c r="F11" s="69"/>
      <c r="G11" s="3"/>
      <c r="H11" s="46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1:18" ht="15.2" customHeight="1" x14ac:dyDescent="0.25">
      <c r="A12" s="70" t="s">
        <v>668</v>
      </c>
      <c r="B12" s="70"/>
      <c r="C12" s="70"/>
      <c r="D12" s="70"/>
      <c r="E12" s="70"/>
      <c r="F12" s="70"/>
      <c r="G12" s="70"/>
      <c r="H12" s="70"/>
      <c r="I12" s="70"/>
      <c r="J12" s="70"/>
      <c r="K12" s="49"/>
      <c r="L12" s="49"/>
      <c r="M12" s="49"/>
      <c r="N12" s="49"/>
      <c r="O12" s="49"/>
      <c r="P12" s="49"/>
      <c r="Q12" s="49"/>
      <c r="R12" s="47"/>
    </row>
    <row r="13" spans="1:18" ht="14.1" customHeight="1" x14ac:dyDescent="0.2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49"/>
      <c r="L13" s="49"/>
      <c r="M13" s="49"/>
      <c r="N13" s="49"/>
      <c r="O13" s="49"/>
      <c r="P13" s="49"/>
      <c r="Q13" s="49"/>
      <c r="R13" s="47"/>
    </row>
    <row r="14" spans="1:18" ht="14.1" customHeight="1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49"/>
      <c r="L14" s="49"/>
      <c r="M14" s="49"/>
      <c r="N14" s="49"/>
      <c r="O14" s="49"/>
      <c r="P14" s="49"/>
      <c r="Q14" s="49"/>
      <c r="R14" s="47"/>
    </row>
    <row r="15" spans="1:18" ht="3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8" ht="13.5" customHeight="1" x14ac:dyDescent="0.25">
      <c r="A16" s="2"/>
      <c r="B16" s="2"/>
      <c r="C16" s="5"/>
      <c r="D16" s="8"/>
      <c r="E16" s="8"/>
      <c r="F16" s="8"/>
      <c r="G16" s="8"/>
      <c r="H16" s="8"/>
      <c r="I16" s="3"/>
      <c r="J16" s="3"/>
      <c r="K16" s="3"/>
    </row>
    <row r="17" spans="1:11" ht="11.45" customHeight="1" x14ac:dyDescent="0.25">
      <c r="A17" s="75" t="s">
        <v>0</v>
      </c>
      <c r="B17" s="75" t="s">
        <v>1</v>
      </c>
      <c r="C17" s="75" t="s">
        <v>2</v>
      </c>
      <c r="D17" s="76"/>
      <c r="E17" s="76"/>
      <c r="F17" s="76"/>
      <c r="G17" s="76"/>
      <c r="H17" s="76"/>
      <c r="I17" s="65" t="s">
        <v>672</v>
      </c>
      <c r="J17" s="66"/>
      <c r="K17" s="4"/>
    </row>
    <row r="18" spans="1:11" ht="63" customHeight="1" x14ac:dyDescent="0.25">
      <c r="A18" s="76"/>
      <c r="B18" s="76"/>
      <c r="C18" s="76"/>
      <c r="D18" s="11" t="s">
        <v>4</v>
      </c>
      <c r="E18" s="11" t="s">
        <v>5</v>
      </c>
      <c r="F18" s="11" t="s">
        <v>6</v>
      </c>
      <c r="G18" s="11" t="s">
        <v>7</v>
      </c>
      <c r="H18" s="62" t="s">
        <v>670</v>
      </c>
      <c r="I18" s="62" t="s">
        <v>671</v>
      </c>
      <c r="J18" s="42" t="s">
        <v>660</v>
      </c>
      <c r="K18" s="4"/>
    </row>
    <row r="19" spans="1:11" ht="11.45" customHeight="1" thickBot="1" x14ac:dyDescent="0.3">
      <c r="A19" s="11" t="s">
        <v>8</v>
      </c>
      <c r="B19" s="11" t="s">
        <v>9</v>
      </c>
      <c r="C19" s="11" t="s">
        <v>10</v>
      </c>
      <c r="D19" s="12" t="s">
        <v>11</v>
      </c>
      <c r="E19" s="12" t="s">
        <v>12</v>
      </c>
      <c r="F19" s="12" t="s">
        <v>13</v>
      </c>
      <c r="G19" s="12" t="s">
        <v>14</v>
      </c>
      <c r="H19" s="12" t="s">
        <v>15</v>
      </c>
      <c r="I19" s="12" t="s">
        <v>16</v>
      </c>
      <c r="J19" s="12"/>
      <c r="K19" s="4"/>
    </row>
    <row r="20" spans="1:11" ht="21.75" customHeight="1" x14ac:dyDescent="0.25">
      <c r="A20" s="13" t="s">
        <v>17</v>
      </c>
      <c r="B20" s="14" t="s">
        <v>18</v>
      </c>
      <c r="C20" s="15" t="s">
        <v>19</v>
      </c>
      <c r="D20" s="16" t="s">
        <v>20</v>
      </c>
      <c r="E20" s="16" t="s">
        <v>20</v>
      </c>
      <c r="F20" s="16" t="s">
        <v>20</v>
      </c>
      <c r="G20" s="16" t="s">
        <v>20</v>
      </c>
      <c r="H20" s="16">
        <v>218662896.02000001</v>
      </c>
      <c r="I20" s="16">
        <v>36392489.649999999</v>
      </c>
      <c r="J20" s="16">
        <f>I20/H20*100</f>
        <v>16.643193844222825</v>
      </c>
      <c r="K20" s="6"/>
    </row>
    <row r="21" spans="1:11" ht="15" customHeight="1" x14ac:dyDescent="0.25">
      <c r="A21" s="17" t="s">
        <v>21</v>
      </c>
      <c r="B21" s="18"/>
      <c r="C21" s="19"/>
      <c r="D21" s="19"/>
      <c r="E21" s="19"/>
      <c r="F21" s="19"/>
      <c r="G21" s="19"/>
      <c r="H21" s="19"/>
      <c r="I21" s="19"/>
      <c r="J21" s="16"/>
      <c r="K21" s="6"/>
    </row>
    <row r="22" spans="1:11" ht="24" customHeight="1" x14ac:dyDescent="0.25">
      <c r="A22" s="20" t="s">
        <v>22</v>
      </c>
      <c r="B22" s="21" t="s">
        <v>18</v>
      </c>
      <c r="C22" s="22" t="s">
        <v>23</v>
      </c>
      <c r="D22" s="16" t="s">
        <v>20</v>
      </c>
      <c r="E22" s="16" t="s">
        <v>20</v>
      </c>
      <c r="F22" s="16" t="s">
        <v>20</v>
      </c>
      <c r="G22" s="16" t="s">
        <v>20</v>
      </c>
      <c r="H22" s="16">
        <v>20700648.899999999</v>
      </c>
      <c r="I22" s="16">
        <v>5560497.9800000004</v>
      </c>
      <c r="J22" s="16">
        <f t="shared" ref="J22:J84" si="0">I22/H22*100</f>
        <v>26.861467033528601</v>
      </c>
      <c r="K22" s="6"/>
    </row>
    <row r="23" spans="1:11" ht="25.5" customHeight="1" x14ac:dyDescent="0.25">
      <c r="A23" s="20" t="s">
        <v>24</v>
      </c>
      <c r="B23" s="21" t="s">
        <v>18</v>
      </c>
      <c r="C23" s="22" t="s">
        <v>25</v>
      </c>
      <c r="D23" s="16" t="s">
        <v>20</v>
      </c>
      <c r="E23" s="16" t="s">
        <v>20</v>
      </c>
      <c r="F23" s="16" t="s">
        <v>20</v>
      </c>
      <c r="G23" s="16" t="s">
        <v>20</v>
      </c>
      <c r="H23" s="16">
        <v>10195800</v>
      </c>
      <c r="I23" s="16">
        <v>2601708.2000000002</v>
      </c>
      <c r="J23" s="16">
        <f t="shared" si="0"/>
        <v>25.517450322681889</v>
      </c>
      <c r="K23" s="6"/>
    </row>
    <row r="24" spans="1:11" ht="27" customHeight="1" x14ac:dyDescent="0.25">
      <c r="A24" s="20" t="s">
        <v>26</v>
      </c>
      <c r="B24" s="21" t="s">
        <v>18</v>
      </c>
      <c r="C24" s="22" t="s">
        <v>27</v>
      </c>
      <c r="D24" s="16" t="s">
        <v>20</v>
      </c>
      <c r="E24" s="16" t="s">
        <v>20</v>
      </c>
      <c r="F24" s="16" t="s">
        <v>20</v>
      </c>
      <c r="G24" s="16" t="s">
        <v>20</v>
      </c>
      <c r="H24" s="16">
        <v>10195800</v>
      </c>
      <c r="I24" s="16">
        <v>2601708.2000000002</v>
      </c>
      <c r="J24" s="16">
        <f t="shared" si="0"/>
        <v>25.517450322681889</v>
      </c>
      <c r="K24" s="6"/>
    </row>
    <row r="25" spans="1:11" ht="27" customHeight="1" x14ac:dyDescent="0.25">
      <c r="A25" s="20" t="s">
        <v>28</v>
      </c>
      <c r="B25" s="21" t="s">
        <v>18</v>
      </c>
      <c r="C25" s="22" t="s">
        <v>29</v>
      </c>
      <c r="D25" s="16" t="s">
        <v>20</v>
      </c>
      <c r="E25" s="16" t="s">
        <v>20</v>
      </c>
      <c r="F25" s="16" t="s">
        <v>20</v>
      </c>
      <c r="G25" s="16" t="s">
        <v>20</v>
      </c>
      <c r="H25" s="16">
        <v>10129800</v>
      </c>
      <c r="I25" s="16">
        <v>2601149.7200000002</v>
      </c>
      <c r="J25" s="16">
        <f t="shared" si="0"/>
        <v>25.678194238780627</v>
      </c>
      <c r="K25" s="6"/>
    </row>
    <row r="26" spans="1:11" ht="27" customHeight="1" x14ac:dyDescent="0.25">
      <c r="A26" s="20" t="s">
        <v>30</v>
      </c>
      <c r="B26" s="21" t="s">
        <v>18</v>
      </c>
      <c r="C26" s="22" t="s">
        <v>31</v>
      </c>
      <c r="D26" s="16" t="s">
        <v>20</v>
      </c>
      <c r="E26" s="16" t="s">
        <v>20</v>
      </c>
      <c r="F26" s="16" t="s">
        <v>20</v>
      </c>
      <c r="G26" s="16" t="s">
        <v>20</v>
      </c>
      <c r="H26" s="16">
        <v>66000</v>
      </c>
      <c r="I26" s="16">
        <v>558.48</v>
      </c>
      <c r="J26" s="16">
        <f t="shared" si="0"/>
        <v>0.84618181818181815</v>
      </c>
      <c r="K26" s="6"/>
    </row>
    <row r="27" spans="1:11" ht="27" customHeight="1" x14ac:dyDescent="0.25">
      <c r="A27" s="20" t="s">
        <v>32</v>
      </c>
      <c r="B27" s="21" t="s">
        <v>18</v>
      </c>
      <c r="C27" s="22" t="s">
        <v>33</v>
      </c>
      <c r="D27" s="16" t="s">
        <v>20</v>
      </c>
      <c r="E27" s="16" t="s">
        <v>20</v>
      </c>
      <c r="F27" s="16" t="s">
        <v>20</v>
      </c>
      <c r="G27" s="16" t="s">
        <v>20</v>
      </c>
      <c r="H27" s="16">
        <v>7820700</v>
      </c>
      <c r="I27" s="16">
        <v>1753558.41</v>
      </c>
      <c r="J27" s="16">
        <f t="shared" si="0"/>
        <v>22.422013502627642</v>
      </c>
      <c r="K27" s="6"/>
    </row>
    <row r="28" spans="1:11" ht="27" customHeight="1" x14ac:dyDescent="0.25">
      <c r="A28" s="20" t="s">
        <v>34</v>
      </c>
      <c r="B28" s="21" t="s">
        <v>18</v>
      </c>
      <c r="C28" s="22" t="s">
        <v>35</v>
      </c>
      <c r="D28" s="16" t="s">
        <v>20</v>
      </c>
      <c r="E28" s="16" t="s">
        <v>20</v>
      </c>
      <c r="F28" s="16" t="s">
        <v>20</v>
      </c>
      <c r="G28" s="16" t="s">
        <v>20</v>
      </c>
      <c r="H28" s="16">
        <v>7820700</v>
      </c>
      <c r="I28" s="16">
        <v>1753558.41</v>
      </c>
      <c r="J28" s="16">
        <f t="shared" si="0"/>
        <v>22.422013502627642</v>
      </c>
      <c r="K28" s="6"/>
    </row>
    <row r="29" spans="1:11" ht="27" customHeight="1" x14ac:dyDescent="0.25">
      <c r="A29" s="20" t="s">
        <v>36</v>
      </c>
      <c r="B29" s="21" t="s">
        <v>18</v>
      </c>
      <c r="C29" s="22" t="s">
        <v>37</v>
      </c>
      <c r="D29" s="16" t="s">
        <v>20</v>
      </c>
      <c r="E29" s="16" t="s">
        <v>20</v>
      </c>
      <c r="F29" s="16" t="s">
        <v>20</v>
      </c>
      <c r="G29" s="16" t="s">
        <v>20</v>
      </c>
      <c r="H29" s="16">
        <v>3689348.33</v>
      </c>
      <c r="I29" s="16">
        <v>786965.68</v>
      </c>
      <c r="J29" s="16">
        <f t="shared" si="0"/>
        <v>21.330750300826161</v>
      </c>
      <c r="K29" s="6"/>
    </row>
    <row r="30" spans="1:11" ht="27" customHeight="1" x14ac:dyDescent="0.25">
      <c r="A30" s="20" t="s">
        <v>38</v>
      </c>
      <c r="B30" s="21" t="s">
        <v>18</v>
      </c>
      <c r="C30" s="22" t="s">
        <v>39</v>
      </c>
      <c r="D30" s="16" t="s">
        <v>20</v>
      </c>
      <c r="E30" s="16" t="s">
        <v>20</v>
      </c>
      <c r="F30" s="16" t="s">
        <v>20</v>
      </c>
      <c r="G30" s="16" t="s">
        <v>20</v>
      </c>
      <c r="H30" s="16">
        <v>3689348.33</v>
      </c>
      <c r="I30" s="16">
        <v>786965.68</v>
      </c>
      <c r="J30" s="16">
        <f t="shared" si="0"/>
        <v>21.330750300826161</v>
      </c>
      <c r="K30" s="6"/>
    </row>
    <row r="31" spans="1:11" ht="27" customHeight="1" x14ac:dyDescent="0.25">
      <c r="A31" s="20" t="s">
        <v>40</v>
      </c>
      <c r="B31" s="21" t="s">
        <v>18</v>
      </c>
      <c r="C31" s="22" t="s">
        <v>41</v>
      </c>
      <c r="D31" s="16" t="s">
        <v>20</v>
      </c>
      <c r="E31" s="16" t="s">
        <v>20</v>
      </c>
      <c r="F31" s="16" t="s">
        <v>20</v>
      </c>
      <c r="G31" s="16" t="s">
        <v>20</v>
      </c>
      <c r="H31" s="16">
        <v>18001.96</v>
      </c>
      <c r="I31" s="16">
        <v>5519.47</v>
      </c>
      <c r="J31" s="16">
        <f t="shared" si="0"/>
        <v>30.660383647113981</v>
      </c>
      <c r="K31" s="6"/>
    </row>
    <row r="32" spans="1:11" ht="27" customHeight="1" x14ac:dyDescent="0.25">
      <c r="A32" s="20" t="s">
        <v>42</v>
      </c>
      <c r="B32" s="21" t="s">
        <v>18</v>
      </c>
      <c r="C32" s="22" t="s">
        <v>43</v>
      </c>
      <c r="D32" s="16" t="s">
        <v>20</v>
      </c>
      <c r="E32" s="16" t="s">
        <v>20</v>
      </c>
      <c r="F32" s="16" t="s">
        <v>20</v>
      </c>
      <c r="G32" s="16" t="s">
        <v>20</v>
      </c>
      <c r="H32" s="16">
        <v>18001.96</v>
      </c>
      <c r="I32" s="16">
        <v>5519.47</v>
      </c>
      <c r="J32" s="16">
        <f t="shared" si="0"/>
        <v>30.660383647113981</v>
      </c>
      <c r="K32" s="6"/>
    </row>
    <row r="33" spans="1:11" ht="27" customHeight="1" x14ac:dyDescent="0.25">
      <c r="A33" s="20" t="s">
        <v>44</v>
      </c>
      <c r="B33" s="21" t="s">
        <v>18</v>
      </c>
      <c r="C33" s="22" t="s">
        <v>45</v>
      </c>
      <c r="D33" s="16" t="s">
        <v>20</v>
      </c>
      <c r="E33" s="16" t="s">
        <v>20</v>
      </c>
      <c r="F33" s="16" t="s">
        <v>20</v>
      </c>
      <c r="G33" s="16" t="s">
        <v>20</v>
      </c>
      <c r="H33" s="16">
        <v>4564379.97</v>
      </c>
      <c r="I33" s="16">
        <v>1101619.8700000001</v>
      </c>
      <c r="J33" s="16">
        <f t="shared" si="0"/>
        <v>24.135148196262023</v>
      </c>
      <c r="K33" s="6"/>
    </row>
    <row r="34" spans="1:11" ht="27" customHeight="1" x14ac:dyDescent="0.25">
      <c r="A34" s="20" t="s">
        <v>46</v>
      </c>
      <c r="B34" s="21" t="s">
        <v>18</v>
      </c>
      <c r="C34" s="22" t="s">
        <v>47</v>
      </c>
      <c r="D34" s="16" t="s">
        <v>20</v>
      </c>
      <c r="E34" s="16" t="s">
        <v>20</v>
      </c>
      <c r="F34" s="16" t="s">
        <v>20</v>
      </c>
      <c r="G34" s="16" t="s">
        <v>20</v>
      </c>
      <c r="H34" s="16">
        <v>4564379.97</v>
      </c>
      <c r="I34" s="16">
        <v>1101619.8700000001</v>
      </c>
      <c r="J34" s="16">
        <f t="shared" si="0"/>
        <v>24.135148196262023</v>
      </c>
      <c r="K34" s="6"/>
    </row>
    <row r="35" spans="1:11" ht="27" customHeight="1" x14ac:dyDescent="0.25">
      <c r="A35" s="20" t="s">
        <v>48</v>
      </c>
      <c r="B35" s="21" t="s">
        <v>18</v>
      </c>
      <c r="C35" s="22" t="s">
        <v>49</v>
      </c>
      <c r="D35" s="16" t="s">
        <v>20</v>
      </c>
      <c r="E35" s="16" t="s">
        <v>20</v>
      </c>
      <c r="F35" s="16" t="s">
        <v>20</v>
      </c>
      <c r="G35" s="16" t="s">
        <v>20</v>
      </c>
      <c r="H35" s="16">
        <v>-451030.26</v>
      </c>
      <c r="I35" s="16">
        <v>-140546.60999999999</v>
      </c>
      <c r="J35" s="16">
        <f t="shared" si="0"/>
        <v>31.161237385713321</v>
      </c>
      <c r="K35" s="6"/>
    </row>
    <row r="36" spans="1:11" ht="27" customHeight="1" x14ac:dyDescent="0.25">
      <c r="A36" s="20" t="s">
        <v>50</v>
      </c>
      <c r="B36" s="21" t="s">
        <v>18</v>
      </c>
      <c r="C36" s="22" t="s">
        <v>51</v>
      </c>
      <c r="D36" s="16" t="s">
        <v>20</v>
      </c>
      <c r="E36" s="16" t="s">
        <v>20</v>
      </c>
      <c r="F36" s="16" t="s">
        <v>20</v>
      </c>
      <c r="G36" s="16" t="s">
        <v>20</v>
      </c>
      <c r="H36" s="16">
        <v>-451030.26</v>
      </c>
      <c r="I36" s="16">
        <v>-140546.60999999999</v>
      </c>
      <c r="J36" s="16">
        <f t="shared" si="0"/>
        <v>31.161237385713321</v>
      </c>
      <c r="K36" s="6"/>
    </row>
    <row r="37" spans="1:11" ht="27" customHeight="1" x14ac:dyDescent="0.25">
      <c r="A37" s="20" t="s">
        <v>52</v>
      </c>
      <c r="B37" s="21" t="s">
        <v>18</v>
      </c>
      <c r="C37" s="22" t="s">
        <v>53</v>
      </c>
      <c r="D37" s="16" t="s">
        <v>20</v>
      </c>
      <c r="E37" s="16" t="s">
        <v>20</v>
      </c>
      <c r="F37" s="16" t="s">
        <v>20</v>
      </c>
      <c r="G37" s="16" t="s">
        <v>20</v>
      </c>
      <c r="H37" s="16">
        <v>752700</v>
      </c>
      <c r="I37" s="16">
        <v>893741.37</v>
      </c>
      <c r="J37" s="16">
        <f t="shared" si="0"/>
        <v>118.73805898764449</v>
      </c>
      <c r="K37" s="6"/>
    </row>
    <row r="38" spans="1:11" ht="27" customHeight="1" x14ac:dyDescent="0.25">
      <c r="A38" s="20" t="s">
        <v>54</v>
      </c>
      <c r="B38" s="21" t="s">
        <v>18</v>
      </c>
      <c r="C38" s="22" t="s">
        <v>55</v>
      </c>
      <c r="D38" s="16" t="s">
        <v>20</v>
      </c>
      <c r="E38" s="16" t="s">
        <v>20</v>
      </c>
      <c r="F38" s="16" t="s">
        <v>20</v>
      </c>
      <c r="G38" s="16" t="s">
        <v>20</v>
      </c>
      <c r="H38" s="16">
        <v>257000</v>
      </c>
      <c r="I38" s="16">
        <v>40640.120000000003</v>
      </c>
      <c r="J38" s="16">
        <f t="shared" si="0"/>
        <v>15.813276264591442</v>
      </c>
      <c r="K38" s="6"/>
    </row>
    <row r="39" spans="1:11" ht="27" customHeight="1" x14ac:dyDescent="0.25">
      <c r="A39" s="20" t="s">
        <v>56</v>
      </c>
      <c r="B39" s="21" t="s">
        <v>18</v>
      </c>
      <c r="C39" s="22" t="s">
        <v>57</v>
      </c>
      <c r="D39" s="16" t="s">
        <v>20</v>
      </c>
      <c r="E39" s="16" t="s">
        <v>20</v>
      </c>
      <c r="F39" s="16" t="s">
        <v>20</v>
      </c>
      <c r="G39" s="16" t="s">
        <v>20</v>
      </c>
      <c r="H39" s="16">
        <v>255500</v>
      </c>
      <c r="I39" s="16">
        <v>26056.04</v>
      </c>
      <c r="J39" s="16">
        <f t="shared" si="0"/>
        <v>10.198058708414873</v>
      </c>
      <c r="K39" s="6"/>
    </row>
    <row r="40" spans="1:11" ht="27" customHeight="1" x14ac:dyDescent="0.25">
      <c r="A40" s="20" t="s">
        <v>56</v>
      </c>
      <c r="B40" s="21" t="s">
        <v>18</v>
      </c>
      <c r="C40" s="22" t="s">
        <v>58</v>
      </c>
      <c r="D40" s="16" t="s">
        <v>20</v>
      </c>
      <c r="E40" s="16" t="s">
        <v>20</v>
      </c>
      <c r="F40" s="16" t="s">
        <v>20</v>
      </c>
      <c r="G40" s="16" t="s">
        <v>20</v>
      </c>
      <c r="H40" s="16">
        <v>255500</v>
      </c>
      <c r="I40" s="16">
        <v>26056.04</v>
      </c>
      <c r="J40" s="16">
        <f t="shared" si="0"/>
        <v>10.198058708414873</v>
      </c>
      <c r="K40" s="6"/>
    </row>
    <row r="41" spans="1:11" ht="27" customHeight="1" x14ac:dyDescent="0.25">
      <c r="A41" s="20" t="s">
        <v>59</v>
      </c>
      <c r="B41" s="21" t="s">
        <v>18</v>
      </c>
      <c r="C41" s="22" t="s">
        <v>60</v>
      </c>
      <c r="D41" s="16" t="s">
        <v>20</v>
      </c>
      <c r="E41" s="16" t="s">
        <v>20</v>
      </c>
      <c r="F41" s="16" t="s">
        <v>20</v>
      </c>
      <c r="G41" s="16" t="s">
        <v>20</v>
      </c>
      <c r="H41" s="16">
        <v>1500</v>
      </c>
      <c r="I41" s="16">
        <v>14584.08</v>
      </c>
      <c r="J41" s="16">
        <f t="shared" si="0"/>
        <v>972.27200000000005</v>
      </c>
      <c r="K41" s="6"/>
    </row>
    <row r="42" spans="1:11" ht="27" customHeight="1" x14ac:dyDescent="0.25">
      <c r="A42" s="20" t="s">
        <v>61</v>
      </c>
      <c r="B42" s="21" t="s">
        <v>18</v>
      </c>
      <c r="C42" s="22" t="s">
        <v>62</v>
      </c>
      <c r="D42" s="16" t="s">
        <v>20</v>
      </c>
      <c r="E42" s="16" t="s">
        <v>20</v>
      </c>
      <c r="F42" s="16" t="s">
        <v>20</v>
      </c>
      <c r="G42" s="16" t="s">
        <v>20</v>
      </c>
      <c r="H42" s="16">
        <v>1500</v>
      </c>
      <c r="I42" s="16">
        <v>14584.08</v>
      </c>
      <c r="J42" s="16">
        <f t="shared" si="0"/>
        <v>972.27200000000005</v>
      </c>
      <c r="K42" s="6"/>
    </row>
    <row r="43" spans="1:11" ht="27" customHeight="1" x14ac:dyDescent="0.25">
      <c r="A43" s="20" t="s">
        <v>63</v>
      </c>
      <c r="B43" s="21" t="s">
        <v>18</v>
      </c>
      <c r="C43" s="22" t="s">
        <v>64</v>
      </c>
      <c r="D43" s="16" t="s">
        <v>20</v>
      </c>
      <c r="E43" s="16" t="s">
        <v>20</v>
      </c>
      <c r="F43" s="16" t="s">
        <v>20</v>
      </c>
      <c r="G43" s="16" t="s">
        <v>20</v>
      </c>
      <c r="H43" s="16">
        <v>390000</v>
      </c>
      <c r="I43" s="16">
        <v>278442.09999999998</v>
      </c>
      <c r="J43" s="16">
        <f t="shared" si="0"/>
        <v>71.395410256410258</v>
      </c>
      <c r="K43" s="6"/>
    </row>
    <row r="44" spans="1:11" ht="27" customHeight="1" x14ac:dyDescent="0.25">
      <c r="A44" s="20" t="s">
        <v>63</v>
      </c>
      <c r="B44" s="21" t="s">
        <v>18</v>
      </c>
      <c r="C44" s="22" t="s">
        <v>65</v>
      </c>
      <c r="D44" s="16" t="s">
        <v>20</v>
      </c>
      <c r="E44" s="16" t="s">
        <v>20</v>
      </c>
      <c r="F44" s="16" t="s">
        <v>20</v>
      </c>
      <c r="G44" s="16" t="s">
        <v>20</v>
      </c>
      <c r="H44" s="16">
        <v>390000</v>
      </c>
      <c r="I44" s="16">
        <v>278442.09999999998</v>
      </c>
      <c r="J44" s="16">
        <f t="shared" si="0"/>
        <v>71.395410256410258</v>
      </c>
      <c r="K44" s="6"/>
    </row>
    <row r="45" spans="1:11" ht="27" customHeight="1" x14ac:dyDescent="0.25">
      <c r="A45" s="20" t="s">
        <v>66</v>
      </c>
      <c r="B45" s="21" t="s">
        <v>18</v>
      </c>
      <c r="C45" s="22" t="s">
        <v>67</v>
      </c>
      <c r="D45" s="16" t="s">
        <v>20</v>
      </c>
      <c r="E45" s="16" t="s">
        <v>20</v>
      </c>
      <c r="F45" s="16" t="s">
        <v>20</v>
      </c>
      <c r="G45" s="16" t="s">
        <v>20</v>
      </c>
      <c r="H45" s="16">
        <v>69700</v>
      </c>
      <c r="I45" s="16">
        <v>48179.6</v>
      </c>
      <c r="J45" s="16">
        <f t="shared" si="0"/>
        <v>69.124246771879484</v>
      </c>
      <c r="K45" s="6"/>
    </row>
    <row r="46" spans="1:11" ht="27" customHeight="1" x14ac:dyDescent="0.25">
      <c r="A46" s="20" t="s">
        <v>66</v>
      </c>
      <c r="B46" s="21" t="s">
        <v>18</v>
      </c>
      <c r="C46" s="22" t="s">
        <v>68</v>
      </c>
      <c r="D46" s="16" t="s">
        <v>20</v>
      </c>
      <c r="E46" s="16" t="s">
        <v>20</v>
      </c>
      <c r="F46" s="16" t="s">
        <v>20</v>
      </c>
      <c r="G46" s="16" t="s">
        <v>20</v>
      </c>
      <c r="H46" s="16">
        <v>69700</v>
      </c>
      <c r="I46" s="16">
        <v>48179.6</v>
      </c>
      <c r="J46" s="16">
        <f t="shared" si="0"/>
        <v>69.124246771879484</v>
      </c>
      <c r="K46" s="6"/>
    </row>
    <row r="47" spans="1:11" ht="27" customHeight="1" x14ac:dyDescent="0.25">
      <c r="A47" s="20" t="s">
        <v>69</v>
      </c>
      <c r="B47" s="21" t="s">
        <v>18</v>
      </c>
      <c r="C47" s="22" t="s">
        <v>70</v>
      </c>
      <c r="D47" s="16" t="s">
        <v>20</v>
      </c>
      <c r="E47" s="16" t="s">
        <v>20</v>
      </c>
      <c r="F47" s="16" t="s">
        <v>20</v>
      </c>
      <c r="G47" s="16" t="s">
        <v>20</v>
      </c>
      <c r="H47" s="16">
        <v>36000</v>
      </c>
      <c r="I47" s="16">
        <v>526479.55000000005</v>
      </c>
      <c r="J47" s="16">
        <f t="shared" si="0"/>
        <v>1462.4431944444445</v>
      </c>
      <c r="K47" s="6"/>
    </row>
    <row r="48" spans="1:11" ht="27" customHeight="1" x14ac:dyDescent="0.25">
      <c r="A48" s="20" t="s">
        <v>71</v>
      </c>
      <c r="B48" s="21" t="s">
        <v>18</v>
      </c>
      <c r="C48" s="22" t="s">
        <v>72</v>
      </c>
      <c r="D48" s="16" t="s">
        <v>20</v>
      </c>
      <c r="E48" s="16" t="s">
        <v>20</v>
      </c>
      <c r="F48" s="16" t="s">
        <v>20</v>
      </c>
      <c r="G48" s="16" t="s">
        <v>20</v>
      </c>
      <c r="H48" s="16">
        <v>36000</v>
      </c>
      <c r="I48" s="16">
        <v>526479.55000000005</v>
      </c>
      <c r="J48" s="16">
        <f t="shared" si="0"/>
        <v>1462.4431944444445</v>
      </c>
      <c r="K48" s="6"/>
    </row>
    <row r="49" spans="1:11" ht="27" hidden="1" customHeight="1" x14ac:dyDescent="0.25">
      <c r="A49" s="20" t="s">
        <v>73</v>
      </c>
      <c r="B49" s="21" t="s">
        <v>18</v>
      </c>
      <c r="C49" s="22" t="s">
        <v>74</v>
      </c>
      <c r="D49" s="16" t="s">
        <v>20</v>
      </c>
      <c r="E49" s="16" t="s">
        <v>20</v>
      </c>
      <c r="F49" s="16" t="s">
        <v>20</v>
      </c>
      <c r="G49" s="16" t="s">
        <v>20</v>
      </c>
      <c r="H49" s="16" t="s">
        <v>20</v>
      </c>
      <c r="I49" s="16" t="s">
        <v>20</v>
      </c>
      <c r="J49" s="16"/>
      <c r="K49" s="6"/>
    </row>
    <row r="50" spans="1:11" ht="27" hidden="1" customHeight="1" x14ac:dyDescent="0.25">
      <c r="A50" s="20" t="s">
        <v>75</v>
      </c>
      <c r="B50" s="21" t="s">
        <v>18</v>
      </c>
      <c r="C50" s="22" t="s">
        <v>76</v>
      </c>
      <c r="D50" s="16" t="s">
        <v>20</v>
      </c>
      <c r="E50" s="16" t="s">
        <v>20</v>
      </c>
      <c r="F50" s="16" t="s">
        <v>20</v>
      </c>
      <c r="G50" s="16" t="s">
        <v>20</v>
      </c>
      <c r="H50" s="16" t="s">
        <v>20</v>
      </c>
      <c r="I50" s="16" t="s">
        <v>20</v>
      </c>
      <c r="J50" s="16"/>
      <c r="K50" s="6"/>
    </row>
    <row r="51" spans="1:11" ht="27" hidden="1" customHeight="1" x14ac:dyDescent="0.25">
      <c r="A51" s="20" t="s">
        <v>77</v>
      </c>
      <c r="B51" s="21" t="s">
        <v>18</v>
      </c>
      <c r="C51" s="22" t="s">
        <v>78</v>
      </c>
      <c r="D51" s="16" t="s">
        <v>20</v>
      </c>
      <c r="E51" s="16" t="s">
        <v>20</v>
      </c>
      <c r="F51" s="16" t="s">
        <v>20</v>
      </c>
      <c r="G51" s="16" t="s">
        <v>20</v>
      </c>
      <c r="H51" s="16" t="s">
        <v>20</v>
      </c>
      <c r="I51" s="16" t="s">
        <v>20</v>
      </c>
      <c r="J51" s="16"/>
      <c r="K51" s="6"/>
    </row>
    <row r="52" spans="1:11" ht="27" hidden="1" customHeight="1" x14ac:dyDescent="0.25">
      <c r="A52" s="20" t="s">
        <v>79</v>
      </c>
      <c r="B52" s="21" t="s">
        <v>18</v>
      </c>
      <c r="C52" s="22" t="s">
        <v>80</v>
      </c>
      <c r="D52" s="16" t="s">
        <v>20</v>
      </c>
      <c r="E52" s="16" t="s">
        <v>20</v>
      </c>
      <c r="F52" s="16" t="s">
        <v>20</v>
      </c>
      <c r="G52" s="16" t="s">
        <v>20</v>
      </c>
      <c r="H52" s="16" t="s">
        <v>20</v>
      </c>
      <c r="I52" s="16" t="s">
        <v>20</v>
      </c>
      <c r="J52" s="16"/>
      <c r="K52" s="6"/>
    </row>
    <row r="53" spans="1:11" ht="27" hidden="1" customHeight="1" x14ac:dyDescent="0.25">
      <c r="A53" s="20" t="s">
        <v>81</v>
      </c>
      <c r="B53" s="21" t="s">
        <v>18</v>
      </c>
      <c r="C53" s="22" t="s">
        <v>82</v>
      </c>
      <c r="D53" s="16" t="s">
        <v>20</v>
      </c>
      <c r="E53" s="16" t="s">
        <v>20</v>
      </c>
      <c r="F53" s="16" t="s">
        <v>20</v>
      </c>
      <c r="G53" s="16" t="s">
        <v>20</v>
      </c>
      <c r="H53" s="16" t="s">
        <v>20</v>
      </c>
      <c r="I53" s="16" t="s">
        <v>20</v>
      </c>
      <c r="J53" s="16"/>
      <c r="K53" s="6"/>
    </row>
    <row r="54" spans="1:11" ht="27" hidden="1" customHeight="1" x14ac:dyDescent="0.25">
      <c r="A54" s="20" t="s">
        <v>83</v>
      </c>
      <c r="B54" s="21" t="s">
        <v>18</v>
      </c>
      <c r="C54" s="22" t="s">
        <v>84</v>
      </c>
      <c r="D54" s="16" t="s">
        <v>20</v>
      </c>
      <c r="E54" s="16" t="s">
        <v>20</v>
      </c>
      <c r="F54" s="16" t="s">
        <v>20</v>
      </c>
      <c r="G54" s="16" t="s">
        <v>20</v>
      </c>
      <c r="H54" s="16" t="s">
        <v>20</v>
      </c>
      <c r="I54" s="16" t="s">
        <v>20</v>
      </c>
      <c r="J54" s="16"/>
      <c r="K54" s="6"/>
    </row>
    <row r="55" spans="1:11" ht="27" hidden="1" customHeight="1" x14ac:dyDescent="0.25">
      <c r="A55" s="20" t="s">
        <v>85</v>
      </c>
      <c r="B55" s="21" t="s">
        <v>18</v>
      </c>
      <c r="C55" s="22" t="s">
        <v>86</v>
      </c>
      <c r="D55" s="16" t="s">
        <v>20</v>
      </c>
      <c r="E55" s="16" t="s">
        <v>20</v>
      </c>
      <c r="F55" s="16" t="s">
        <v>20</v>
      </c>
      <c r="G55" s="16" t="s">
        <v>20</v>
      </c>
      <c r="H55" s="16" t="s">
        <v>20</v>
      </c>
      <c r="I55" s="16" t="s">
        <v>20</v>
      </c>
      <c r="J55" s="16"/>
      <c r="K55" s="6"/>
    </row>
    <row r="56" spans="1:11" ht="27" hidden="1" customHeight="1" x14ac:dyDescent="0.25">
      <c r="A56" s="20" t="s">
        <v>87</v>
      </c>
      <c r="B56" s="21" t="s">
        <v>18</v>
      </c>
      <c r="C56" s="22" t="s">
        <v>88</v>
      </c>
      <c r="D56" s="16" t="s">
        <v>20</v>
      </c>
      <c r="E56" s="16" t="s">
        <v>20</v>
      </c>
      <c r="F56" s="16" t="s">
        <v>20</v>
      </c>
      <c r="G56" s="16" t="s">
        <v>20</v>
      </c>
      <c r="H56" s="16" t="s">
        <v>20</v>
      </c>
      <c r="I56" s="16" t="s">
        <v>20</v>
      </c>
      <c r="J56" s="16"/>
      <c r="K56" s="6"/>
    </row>
    <row r="57" spans="1:11" ht="27" customHeight="1" x14ac:dyDescent="0.25">
      <c r="A57" s="20" t="s">
        <v>89</v>
      </c>
      <c r="B57" s="21" t="s">
        <v>18</v>
      </c>
      <c r="C57" s="22" t="s">
        <v>90</v>
      </c>
      <c r="D57" s="16" t="s">
        <v>20</v>
      </c>
      <c r="E57" s="16" t="s">
        <v>20</v>
      </c>
      <c r="F57" s="16" t="s">
        <v>20</v>
      </c>
      <c r="G57" s="16" t="s">
        <v>20</v>
      </c>
      <c r="H57" s="16">
        <v>327600</v>
      </c>
      <c r="I57" s="16">
        <v>60470.67</v>
      </c>
      <c r="J57" s="16">
        <f t="shared" si="0"/>
        <v>18.458690476190476</v>
      </c>
      <c r="K57" s="6"/>
    </row>
    <row r="58" spans="1:11" ht="27" customHeight="1" x14ac:dyDescent="0.25">
      <c r="A58" s="20" t="s">
        <v>91</v>
      </c>
      <c r="B58" s="21" t="s">
        <v>18</v>
      </c>
      <c r="C58" s="22" t="s">
        <v>92</v>
      </c>
      <c r="D58" s="16" t="s">
        <v>20</v>
      </c>
      <c r="E58" s="16" t="s">
        <v>20</v>
      </c>
      <c r="F58" s="16" t="s">
        <v>20</v>
      </c>
      <c r="G58" s="16" t="s">
        <v>20</v>
      </c>
      <c r="H58" s="16">
        <v>163800</v>
      </c>
      <c r="I58" s="16">
        <v>33820.67</v>
      </c>
      <c r="J58" s="16">
        <f t="shared" si="0"/>
        <v>20.64753968253968</v>
      </c>
      <c r="K58" s="6"/>
    </row>
    <row r="59" spans="1:11" ht="27" customHeight="1" x14ac:dyDescent="0.25">
      <c r="A59" s="20" t="s">
        <v>93</v>
      </c>
      <c r="B59" s="21" t="s">
        <v>18</v>
      </c>
      <c r="C59" s="22" t="s">
        <v>94</v>
      </c>
      <c r="D59" s="16" t="s">
        <v>20</v>
      </c>
      <c r="E59" s="16" t="s">
        <v>20</v>
      </c>
      <c r="F59" s="16" t="s">
        <v>20</v>
      </c>
      <c r="G59" s="16" t="s">
        <v>20</v>
      </c>
      <c r="H59" s="16">
        <v>163800</v>
      </c>
      <c r="I59" s="16">
        <v>33820.67</v>
      </c>
      <c r="J59" s="16">
        <f t="shared" si="0"/>
        <v>20.64753968253968</v>
      </c>
      <c r="K59" s="6"/>
    </row>
    <row r="60" spans="1:11" ht="27" customHeight="1" x14ac:dyDescent="0.25">
      <c r="A60" s="20" t="s">
        <v>95</v>
      </c>
      <c r="B60" s="21" t="s">
        <v>18</v>
      </c>
      <c r="C60" s="22" t="s">
        <v>96</v>
      </c>
      <c r="D60" s="16" t="s">
        <v>20</v>
      </c>
      <c r="E60" s="16" t="s">
        <v>20</v>
      </c>
      <c r="F60" s="16" t="s">
        <v>20</v>
      </c>
      <c r="G60" s="16" t="s">
        <v>20</v>
      </c>
      <c r="H60" s="16">
        <v>163800</v>
      </c>
      <c r="I60" s="16">
        <v>26650</v>
      </c>
      <c r="J60" s="16">
        <f t="shared" si="0"/>
        <v>16.269841269841269</v>
      </c>
      <c r="K60" s="6"/>
    </row>
    <row r="61" spans="1:11" ht="27" customHeight="1" x14ac:dyDescent="0.25">
      <c r="A61" s="20" t="s">
        <v>97</v>
      </c>
      <c r="B61" s="21" t="s">
        <v>18</v>
      </c>
      <c r="C61" s="22" t="s">
        <v>98</v>
      </c>
      <c r="D61" s="16" t="s">
        <v>20</v>
      </c>
      <c r="E61" s="16" t="s">
        <v>20</v>
      </c>
      <c r="F61" s="16" t="s">
        <v>20</v>
      </c>
      <c r="G61" s="16" t="s">
        <v>20</v>
      </c>
      <c r="H61" s="16">
        <v>163800</v>
      </c>
      <c r="I61" s="16">
        <v>26650</v>
      </c>
      <c r="J61" s="16">
        <f t="shared" si="0"/>
        <v>16.269841269841269</v>
      </c>
      <c r="K61" s="6"/>
    </row>
    <row r="62" spans="1:11" ht="27" customHeight="1" x14ac:dyDescent="0.25">
      <c r="A62" s="20" t="s">
        <v>99</v>
      </c>
      <c r="B62" s="21" t="s">
        <v>18</v>
      </c>
      <c r="C62" s="22" t="s">
        <v>100</v>
      </c>
      <c r="D62" s="16" t="s">
        <v>20</v>
      </c>
      <c r="E62" s="16" t="s">
        <v>20</v>
      </c>
      <c r="F62" s="16" t="s">
        <v>20</v>
      </c>
      <c r="G62" s="16" t="s">
        <v>20</v>
      </c>
      <c r="H62" s="16">
        <v>163800</v>
      </c>
      <c r="I62" s="16">
        <v>26650</v>
      </c>
      <c r="J62" s="16">
        <f t="shared" si="0"/>
        <v>16.269841269841269</v>
      </c>
      <c r="K62" s="6"/>
    </row>
    <row r="63" spans="1:11" ht="27" customHeight="1" x14ac:dyDescent="0.25">
      <c r="A63" s="20" t="s">
        <v>101</v>
      </c>
      <c r="B63" s="21" t="s">
        <v>18</v>
      </c>
      <c r="C63" s="22" t="s">
        <v>102</v>
      </c>
      <c r="D63" s="16" t="s">
        <v>20</v>
      </c>
      <c r="E63" s="16" t="s">
        <v>20</v>
      </c>
      <c r="F63" s="16" t="s">
        <v>20</v>
      </c>
      <c r="G63" s="16" t="s">
        <v>20</v>
      </c>
      <c r="H63" s="16">
        <v>626348.9</v>
      </c>
      <c r="I63" s="16">
        <v>59922.06</v>
      </c>
      <c r="J63" s="16">
        <f t="shared" si="0"/>
        <v>9.5668819726513448</v>
      </c>
      <c r="K63" s="6"/>
    </row>
    <row r="64" spans="1:11" ht="27" hidden="1" customHeight="1" x14ac:dyDescent="0.25">
      <c r="A64" s="20" t="s">
        <v>103</v>
      </c>
      <c r="B64" s="21" t="s">
        <v>18</v>
      </c>
      <c r="C64" s="22" t="s">
        <v>104</v>
      </c>
      <c r="D64" s="16" t="s">
        <v>20</v>
      </c>
      <c r="E64" s="16" t="s">
        <v>20</v>
      </c>
      <c r="F64" s="16" t="s">
        <v>20</v>
      </c>
      <c r="G64" s="16" t="s">
        <v>20</v>
      </c>
      <c r="H64" s="16">
        <v>15448.9</v>
      </c>
      <c r="I64" s="16" t="s">
        <v>20</v>
      </c>
      <c r="J64" s="16"/>
      <c r="K64" s="6"/>
    </row>
    <row r="65" spans="1:11" ht="27" hidden="1" customHeight="1" x14ac:dyDescent="0.25">
      <c r="A65" s="20" t="s">
        <v>105</v>
      </c>
      <c r="B65" s="21" t="s">
        <v>18</v>
      </c>
      <c r="C65" s="22" t="s">
        <v>106</v>
      </c>
      <c r="D65" s="16" t="s">
        <v>20</v>
      </c>
      <c r="E65" s="16" t="s">
        <v>20</v>
      </c>
      <c r="F65" s="16" t="s">
        <v>20</v>
      </c>
      <c r="G65" s="16" t="s">
        <v>20</v>
      </c>
      <c r="H65" s="16">
        <v>15448.9</v>
      </c>
      <c r="I65" s="16" t="s">
        <v>20</v>
      </c>
      <c r="J65" s="16"/>
      <c r="K65" s="6"/>
    </row>
    <row r="66" spans="1:11" ht="27" customHeight="1" x14ac:dyDescent="0.25">
      <c r="A66" s="20" t="s">
        <v>107</v>
      </c>
      <c r="B66" s="21" t="s">
        <v>18</v>
      </c>
      <c r="C66" s="22" t="s">
        <v>108</v>
      </c>
      <c r="D66" s="16" t="s">
        <v>20</v>
      </c>
      <c r="E66" s="16" t="s">
        <v>20</v>
      </c>
      <c r="F66" s="16" t="s">
        <v>20</v>
      </c>
      <c r="G66" s="16" t="s">
        <v>20</v>
      </c>
      <c r="H66" s="16">
        <v>580200</v>
      </c>
      <c r="I66" s="16">
        <v>55765.66</v>
      </c>
      <c r="J66" s="16">
        <f t="shared" si="0"/>
        <v>9.6114546708031732</v>
      </c>
      <c r="K66" s="6"/>
    </row>
    <row r="67" spans="1:11" ht="27" customHeight="1" x14ac:dyDescent="0.25">
      <c r="A67" s="20" t="s">
        <v>109</v>
      </c>
      <c r="B67" s="21" t="s">
        <v>18</v>
      </c>
      <c r="C67" s="22" t="s">
        <v>110</v>
      </c>
      <c r="D67" s="16" t="s">
        <v>20</v>
      </c>
      <c r="E67" s="16" t="s">
        <v>20</v>
      </c>
      <c r="F67" s="16" t="s">
        <v>20</v>
      </c>
      <c r="G67" s="16" t="s">
        <v>20</v>
      </c>
      <c r="H67" s="16">
        <v>400000</v>
      </c>
      <c r="I67" s="16">
        <v>52531.98</v>
      </c>
      <c r="J67" s="16">
        <f t="shared" si="0"/>
        <v>13.132994999999999</v>
      </c>
      <c r="K67" s="6"/>
    </row>
    <row r="68" spans="1:11" ht="27" customHeight="1" x14ac:dyDescent="0.25">
      <c r="A68" s="20" t="s">
        <v>111</v>
      </c>
      <c r="B68" s="21" t="s">
        <v>18</v>
      </c>
      <c r="C68" s="22" t="s">
        <v>112</v>
      </c>
      <c r="D68" s="16" t="s">
        <v>20</v>
      </c>
      <c r="E68" s="16" t="s">
        <v>20</v>
      </c>
      <c r="F68" s="16" t="s">
        <v>20</v>
      </c>
      <c r="G68" s="16" t="s">
        <v>20</v>
      </c>
      <c r="H68" s="16">
        <v>400000</v>
      </c>
      <c r="I68" s="16">
        <v>52531.98</v>
      </c>
      <c r="J68" s="16">
        <f t="shared" si="0"/>
        <v>13.132994999999999</v>
      </c>
      <c r="K68" s="6"/>
    </row>
    <row r="69" spans="1:11" ht="27" hidden="1" customHeight="1" x14ac:dyDescent="0.25">
      <c r="A69" s="20" t="s">
        <v>113</v>
      </c>
      <c r="B69" s="21" t="s">
        <v>18</v>
      </c>
      <c r="C69" s="22" t="s">
        <v>114</v>
      </c>
      <c r="D69" s="16" t="s">
        <v>20</v>
      </c>
      <c r="E69" s="16" t="s">
        <v>20</v>
      </c>
      <c r="F69" s="16" t="s">
        <v>20</v>
      </c>
      <c r="G69" s="16" t="s">
        <v>20</v>
      </c>
      <c r="H69" s="16" t="s">
        <v>20</v>
      </c>
      <c r="I69" s="16" t="s">
        <v>20</v>
      </c>
      <c r="J69" s="16"/>
      <c r="K69" s="6"/>
    </row>
    <row r="70" spans="1:11" ht="27" hidden="1" customHeight="1" x14ac:dyDescent="0.25">
      <c r="A70" s="20" t="s">
        <v>115</v>
      </c>
      <c r="B70" s="21" t="s">
        <v>18</v>
      </c>
      <c r="C70" s="22" t="s">
        <v>116</v>
      </c>
      <c r="D70" s="16" t="s">
        <v>20</v>
      </c>
      <c r="E70" s="16" t="s">
        <v>20</v>
      </c>
      <c r="F70" s="16" t="s">
        <v>20</v>
      </c>
      <c r="G70" s="16" t="s">
        <v>20</v>
      </c>
      <c r="H70" s="16" t="s">
        <v>20</v>
      </c>
      <c r="I70" s="16" t="s">
        <v>20</v>
      </c>
      <c r="J70" s="16"/>
      <c r="K70" s="6"/>
    </row>
    <row r="71" spans="1:11" ht="27" customHeight="1" x14ac:dyDescent="0.25">
      <c r="A71" s="20" t="s">
        <v>117</v>
      </c>
      <c r="B71" s="21" t="s">
        <v>18</v>
      </c>
      <c r="C71" s="22" t="s">
        <v>118</v>
      </c>
      <c r="D71" s="16" t="s">
        <v>20</v>
      </c>
      <c r="E71" s="16" t="s">
        <v>20</v>
      </c>
      <c r="F71" s="16" t="s">
        <v>20</v>
      </c>
      <c r="G71" s="16" t="s">
        <v>20</v>
      </c>
      <c r="H71" s="16">
        <v>180200</v>
      </c>
      <c r="I71" s="16">
        <v>3233.68</v>
      </c>
      <c r="J71" s="16">
        <f t="shared" si="0"/>
        <v>1.7944950055493896</v>
      </c>
      <c r="K71" s="6"/>
    </row>
    <row r="72" spans="1:11" ht="27" customHeight="1" x14ac:dyDescent="0.25">
      <c r="A72" s="20" t="s">
        <v>119</v>
      </c>
      <c r="B72" s="21" t="s">
        <v>18</v>
      </c>
      <c r="C72" s="22" t="s">
        <v>120</v>
      </c>
      <c r="D72" s="16" t="s">
        <v>20</v>
      </c>
      <c r="E72" s="16" t="s">
        <v>20</v>
      </c>
      <c r="F72" s="16" t="s">
        <v>20</v>
      </c>
      <c r="G72" s="16" t="s">
        <v>20</v>
      </c>
      <c r="H72" s="16">
        <v>180200</v>
      </c>
      <c r="I72" s="16">
        <v>3233.68</v>
      </c>
      <c r="J72" s="16">
        <f t="shared" si="0"/>
        <v>1.7944950055493896</v>
      </c>
      <c r="K72" s="6"/>
    </row>
    <row r="73" spans="1:11" ht="27" hidden="1" customHeight="1" x14ac:dyDescent="0.25">
      <c r="A73" s="20" t="s">
        <v>121</v>
      </c>
      <c r="B73" s="21" t="s">
        <v>18</v>
      </c>
      <c r="C73" s="22" t="s">
        <v>122</v>
      </c>
      <c r="D73" s="16" t="s">
        <v>20</v>
      </c>
      <c r="E73" s="16" t="s">
        <v>20</v>
      </c>
      <c r="F73" s="16" t="s">
        <v>20</v>
      </c>
      <c r="G73" s="16" t="s">
        <v>20</v>
      </c>
      <c r="H73" s="16" t="s">
        <v>20</v>
      </c>
      <c r="I73" s="16" t="s">
        <v>20</v>
      </c>
      <c r="J73" s="16"/>
      <c r="K73" s="6"/>
    </row>
    <row r="74" spans="1:11" ht="27" customHeight="1" x14ac:dyDescent="0.25">
      <c r="A74" s="20" t="s">
        <v>123</v>
      </c>
      <c r="B74" s="21" t="s">
        <v>18</v>
      </c>
      <c r="C74" s="22" t="s">
        <v>124</v>
      </c>
      <c r="D74" s="16" t="s">
        <v>20</v>
      </c>
      <c r="E74" s="16" t="s">
        <v>20</v>
      </c>
      <c r="F74" s="16" t="s">
        <v>20</v>
      </c>
      <c r="G74" s="16" t="s">
        <v>20</v>
      </c>
      <c r="H74" s="16">
        <v>30700</v>
      </c>
      <c r="I74" s="16">
        <v>4156.3999999999996</v>
      </c>
      <c r="J74" s="16">
        <f t="shared" si="0"/>
        <v>13.538762214983713</v>
      </c>
      <c r="K74" s="6"/>
    </row>
    <row r="75" spans="1:11" ht="27" customHeight="1" x14ac:dyDescent="0.25">
      <c r="A75" s="20" t="s">
        <v>125</v>
      </c>
      <c r="B75" s="21" t="s">
        <v>18</v>
      </c>
      <c r="C75" s="22" t="s">
        <v>126</v>
      </c>
      <c r="D75" s="16" t="s">
        <v>20</v>
      </c>
      <c r="E75" s="16" t="s">
        <v>20</v>
      </c>
      <c r="F75" s="16" t="s">
        <v>20</v>
      </c>
      <c r="G75" s="16" t="s">
        <v>20</v>
      </c>
      <c r="H75" s="16">
        <v>30700</v>
      </c>
      <c r="I75" s="16">
        <v>4156.3999999999996</v>
      </c>
      <c r="J75" s="16">
        <f t="shared" si="0"/>
        <v>13.538762214983713</v>
      </c>
      <c r="K75" s="6"/>
    </row>
    <row r="76" spans="1:11" ht="27" customHeight="1" x14ac:dyDescent="0.25">
      <c r="A76" s="20" t="s">
        <v>127</v>
      </c>
      <c r="B76" s="21" t="s">
        <v>18</v>
      </c>
      <c r="C76" s="22" t="s">
        <v>128</v>
      </c>
      <c r="D76" s="16" t="s">
        <v>20</v>
      </c>
      <c r="E76" s="16" t="s">
        <v>20</v>
      </c>
      <c r="F76" s="16" t="s">
        <v>20</v>
      </c>
      <c r="G76" s="16" t="s">
        <v>20</v>
      </c>
      <c r="H76" s="16">
        <v>30700</v>
      </c>
      <c r="I76" s="16">
        <v>4156.3999999999996</v>
      </c>
      <c r="J76" s="16">
        <f t="shared" si="0"/>
        <v>13.538762214983713</v>
      </c>
      <c r="K76" s="6"/>
    </row>
    <row r="77" spans="1:11" ht="27" hidden="1" customHeight="1" x14ac:dyDescent="0.25">
      <c r="A77" s="20" t="s">
        <v>129</v>
      </c>
      <c r="B77" s="21" t="s">
        <v>18</v>
      </c>
      <c r="C77" s="22" t="s">
        <v>130</v>
      </c>
      <c r="D77" s="16" t="s">
        <v>20</v>
      </c>
      <c r="E77" s="16" t="s">
        <v>20</v>
      </c>
      <c r="F77" s="16" t="s">
        <v>20</v>
      </c>
      <c r="G77" s="16" t="s">
        <v>20</v>
      </c>
      <c r="H77" s="16" t="s">
        <v>20</v>
      </c>
      <c r="I77" s="16" t="s">
        <v>20</v>
      </c>
      <c r="J77" s="16">
        <v>0</v>
      </c>
      <c r="K77" s="6"/>
    </row>
    <row r="78" spans="1:11" ht="27" customHeight="1" x14ac:dyDescent="0.25">
      <c r="A78" s="20" t="s">
        <v>131</v>
      </c>
      <c r="B78" s="21" t="s">
        <v>18</v>
      </c>
      <c r="C78" s="22" t="s">
        <v>132</v>
      </c>
      <c r="D78" s="16" t="s">
        <v>20</v>
      </c>
      <c r="E78" s="16" t="s">
        <v>20</v>
      </c>
      <c r="F78" s="16" t="s">
        <v>20</v>
      </c>
      <c r="G78" s="16" t="s">
        <v>20</v>
      </c>
      <c r="H78" s="16">
        <v>41700</v>
      </c>
      <c r="I78" s="16">
        <v>81497.990000000005</v>
      </c>
      <c r="J78" s="16">
        <f t="shared" si="0"/>
        <v>195.43882494004799</v>
      </c>
      <c r="K78" s="6"/>
    </row>
    <row r="79" spans="1:11" ht="27" customHeight="1" x14ac:dyDescent="0.25">
      <c r="A79" s="20" t="s">
        <v>133</v>
      </c>
      <c r="B79" s="21" t="s">
        <v>18</v>
      </c>
      <c r="C79" s="22" t="s">
        <v>134</v>
      </c>
      <c r="D79" s="16" t="s">
        <v>20</v>
      </c>
      <c r="E79" s="16" t="s">
        <v>20</v>
      </c>
      <c r="F79" s="16" t="s">
        <v>20</v>
      </c>
      <c r="G79" s="16" t="s">
        <v>20</v>
      </c>
      <c r="H79" s="16">
        <v>41700</v>
      </c>
      <c r="I79" s="16">
        <v>81497.990000000005</v>
      </c>
      <c r="J79" s="16">
        <f t="shared" si="0"/>
        <v>195.43882494004799</v>
      </c>
      <c r="K79" s="6"/>
    </row>
    <row r="80" spans="1:11" ht="27" customHeight="1" x14ac:dyDescent="0.25">
      <c r="A80" s="20" t="s">
        <v>135</v>
      </c>
      <c r="B80" s="21" t="s">
        <v>18</v>
      </c>
      <c r="C80" s="22" t="s">
        <v>136</v>
      </c>
      <c r="D80" s="16" t="s">
        <v>20</v>
      </c>
      <c r="E80" s="16" t="s">
        <v>20</v>
      </c>
      <c r="F80" s="16" t="s">
        <v>20</v>
      </c>
      <c r="G80" s="16" t="s">
        <v>20</v>
      </c>
      <c r="H80" s="16">
        <v>40000</v>
      </c>
      <c r="I80" s="16">
        <v>69369.16</v>
      </c>
      <c r="J80" s="16">
        <f t="shared" si="0"/>
        <v>173.4229</v>
      </c>
      <c r="K80" s="6"/>
    </row>
    <row r="81" spans="1:11" ht="27" customHeight="1" x14ac:dyDescent="0.25">
      <c r="A81" s="20" t="s">
        <v>137</v>
      </c>
      <c r="B81" s="21" t="s">
        <v>18</v>
      </c>
      <c r="C81" s="22" t="s">
        <v>138</v>
      </c>
      <c r="D81" s="16" t="s">
        <v>20</v>
      </c>
      <c r="E81" s="16" t="s">
        <v>20</v>
      </c>
      <c r="F81" s="16" t="s">
        <v>20</v>
      </c>
      <c r="G81" s="16" t="s">
        <v>20</v>
      </c>
      <c r="H81" s="16">
        <v>1700</v>
      </c>
      <c r="I81" s="16">
        <v>12128.83</v>
      </c>
      <c r="J81" s="16">
        <f t="shared" si="0"/>
        <v>713.46058823529415</v>
      </c>
      <c r="K81" s="6"/>
    </row>
    <row r="82" spans="1:11" ht="27" customHeight="1" x14ac:dyDescent="0.25">
      <c r="A82" s="20" t="s">
        <v>139</v>
      </c>
      <c r="B82" s="21" t="s">
        <v>18</v>
      </c>
      <c r="C82" s="22" t="s">
        <v>140</v>
      </c>
      <c r="D82" s="16" t="s">
        <v>20</v>
      </c>
      <c r="E82" s="16" t="s">
        <v>20</v>
      </c>
      <c r="F82" s="16" t="s">
        <v>20</v>
      </c>
      <c r="G82" s="16" t="s">
        <v>20</v>
      </c>
      <c r="H82" s="16">
        <v>1700</v>
      </c>
      <c r="I82" s="16">
        <v>12128.83</v>
      </c>
      <c r="J82" s="16">
        <f t="shared" si="0"/>
        <v>713.46058823529415</v>
      </c>
      <c r="K82" s="6"/>
    </row>
    <row r="83" spans="1:11" ht="27" customHeight="1" x14ac:dyDescent="0.25">
      <c r="A83" s="20" t="s">
        <v>141</v>
      </c>
      <c r="B83" s="21" t="s">
        <v>18</v>
      </c>
      <c r="C83" s="22" t="s">
        <v>142</v>
      </c>
      <c r="D83" s="16" t="s">
        <v>20</v>
      </c>
      <c r="E83" s="16" t="s">
        <v>20</v>
      </c>
      <c r="F83" s="16" t="s">
        <v>20</v>
      </c>
      <c r="G83" s="16" t="s">
        <v>20</v>
      </c>
      <c r="H83" s="16">
        <v>120900</v>
      </c>
      <c r="I83" s="16">
        <v>90335.63</v>
      </c>
      <c r="J83" s="16">
        <f t="shared" si="0"/>
        <v>74.719296939619525</v>
      </c>
      <c r="K83" s="6"/>
    </row>
    <row r="84" spans="1:11" ht="27" customHeight="1" x14ac:dyDescent="0.25">
      <c r="A84" s="20" t="s">
        <v>143</v>
      </c>
      <c r="B84" s="21" t="s">
        <v>18</v>
      </c>
      <c r="C84" s="22" t="s">
        <v>144</v>
      </c>
      <c r="D84" s="16" t="s">
        <v>20</v>
      </c>
      <c r="E84" s="16" t="s">
        <v>20</v>
      </c>
      <c r="F84" s="16" t="s">
        <v>20</v>
      </c>
      <c r="G84" s="16" t="s">
        <v>20</v>
      </c>
      <c r="H84" s="16">
        <v>111564.37</v>
      </c>
      <c r="I84" s="16">
        <v>81000</v>
      </c>
      <c r="J84" s="16">
        <f t="shared" si="0"/>
        <v>72.603825038406072</v>
      </c>
      <c r="K84" s="6"/>
    </row>
    <row r="85" spans="1:11" ht="27" customHeight="1" x14ac:dyDescent="0.25">
      <c r="A85" s="20" t="s">
        <v>145</v>
      </c>
      <c r="B85" s="21" t="s">
        <v>18</v>
      </c>
      <c r="C85" s="22" t="s">
        <v>146</v>
      </c>
      <c r="D85" s="16" t="s">
        <v>20</v>
      </c>
      <c r="E85" s="16" t="s">
        <v>20</v>
      </c>
      <c r="F85" s="16" t="s">
        <v>20</v>
      </c>
      <c r="G85" s="16" t="s">
        <v>20</v>
      </c>
      <c r="H85" s="16">
        <v>111564.37</v>
      </c>
      <c r="I85" s="16">
        <v>81000</v>
      </c>
      <c r="J85" s="16">
        <f t="shared" ref="J85:J148" si="1">I85/H85*100</f>
        <v>72.603825038406072</v>
      </c>
      <c r="K85" s="6"/>
    </row>
    <row r="86" spans="1:11" ht="27" customHeight="1" x14ac:dyDescent="0.25">
      <c r="A86" s="20" t="s">
        <v>147</v>
      </c>
      <c r="B86" s="21" t="s">
        <v>18</v>
      </c>
      <c r="C86" s="22" t="s">
        <v>148</v>
      </c>
      <c r="D86" s="16" t="s">
        <v>20</v>
      </c>
      <c r="E86" s="16" t="s">
        <v>20</v>
      </c>
      <c r="F86" s="16" t="s">
        <v>20</v>
      </c>
      <c r="G86" s="16" t="s">
        <v>20</v>
      </c>
      <c r="H86" s="16">
        <v>111564.37</v>
      </c>
      <c r="I86" s="16">
        <v>81000</v>
      </c>
      <c r="J86" s="16">
        <f t="shared" si="1"/>
        <v>72.603825038406072</v>
      </c>
      <c r="K86" s="6"/>
    </row>
    <row r="87" spans="1:11" ht="27" customHeight="1" x14ac:dyDescent="0.25">
      <c r="A87" s="20" t="s">
        <v>149</v>
      </c>
      <c r="B87" s="21" t="s">
        <v>18</v>
      </c>
      <c r="C87" s="22" t="s">
        <v>150</v>
      </c>
      <c r="D87" s="16" t="s">
        <v>20</v>
      </c>
      <c r="E87" s="16" t="s">
        <v>20</v>
      </c>
      <c r="F87" s="16" t="s">
        <v>20</v>
      </c>
      <c r="G87" s="16" t="s">
        <v>20</v>
      </c>
      <c r="H87" s="16">
        <v>9335.6299999999992</v>
      </c>
      <c r="I87" s="16">
        <v>9335.6299999999992</v>
      </c>
      <c r="J87" s="16">
        <f t="shared" si="1"/>
        <v>100</v>
      </c>
      <c r="K87" s="6"/>
    </row>
    <row r="88" spans="1:11" ht="27" customHeight="1" x14ac:dyDescent="0.25">
      <c r="A88" s="20" t="s">
        <v>151</v>
      </c>
      <c r="B88" s="21" t="s">
        <v>18</v>
      </c>
      <c r="C88" s="22" t="s">
        <v>152</v>
      </c>
      <c r="D88" s="16" t="s">
        <v>20</v>
      </c>
      <c r="E88" s="16" t="s">
        <v>20</v>
      </c>
      <c r="F88" s="16" t="s">
        <v>20</v>
      </c>
      <c r="G88" s="16" t="s">
        <v>20</v>
      </c>
      <c r="H88" s="16">
        <v>9335.6299999999992</v>
      </c>
      <c r="I88" s="16">
        <v>9335.6299999999992</v>
      </c>
      <c r="J88" s="16">
        <f t="shared" si="1"/>
        <v>100</v>
      </c>
      <c r="K88" s="6"/>
    </row>
    <row r="89" spans="1:11" ht="27" customHeight="1" x14ac:dyDescent="0.25">
      <c r="A89" s="20" t="s">
        <v>153</v>
      </c>
      <c r="B89" s="21" t="s">
        <v>18</v>
      </c>
      <c r="C89" s="22" t="s">
        <v>154</v>
      </c>
      <c r="D89" s="16" t="s">
        <v>20</v>
      </c>
      <c r="E89" s="16" t="s">
        <v>20</v>
      </c>
      <c r="F89" s="16" t="s">
        <v>20</v>
      </c>
      <c r="G89" s="16" t="s">
        <v>20</v>
      </c>
      <c r="H89" s="16">
        <v>9335.6299999999992</v>
      </c>
      <c r="I89" s="16">
        <v>9335.6299999999992</v>
      </c>
      <c r="J89" s="16">
        <f t="shared" si="1"/>
        <v>100</v>
      </c>
      <c r="K89" s="6"/>
    </row>
    <row r="90" spans="1:11" ht="27" customHeight="1" x14ac:dyDescent="0.25">
      <c r="A90" s="20" t="s">
        <v>155</v>
      </c>
      <c r="B90" s="21" t="s">
        <v>18</v>
      </c>
      <c r="C90" s="22" t="s">
        <v>156</v>
      </c>
      <c r="D90" s="16" t="s">
        <v>20</v>
      </c>
      <c r="E90" s="16" t="s">
        <v>20</v>
      </c>
      <c r="F90" s="16" t="s">
        <v>20</v>
      </c>
      <c r="G90" s="16" t="s">
        <v>20</v>
      </c>
      <c r="H90" s="16" t="s">
        <v>20</v>
      </c>
      <c r="I90" s="16" t="s">
        <v>20</v>
      </c>
      <c r="J90" s="16">
        <v>0</v>
      </c>
      <c r="K90" s="6"/>
    </row>
    <row r="91" spans="1:11" ht="27" customHeight="1" x14ac:dyDescent="0.25">
      <c r="A91" s="20" t="s">
        <v>157</v>
      </c>
      <c r="B91" s="21" t="s">
        <v>18</v>
      </c>
      <c r="C91" s="22" t="s">
        <v>158</v>
      </c>
      <c r="D91" s="16" t="s">
        <v>20</v>
      </c>
      <c r="E91" s="16" t="s">
        <v>20</v>
      </c>
      <c r="F91" s="16" t="s">
        <v>20</v>
      </c>
      <c r="G91" s="16" t="s">
        <v>20</v>
      </c>
      <c r="H91" s="16" t="s">
        <v>20</v>
      </c>
      <c r="I91" s="16" t="s">
        <v>20</v>
      </c>
      <c r="J91" s="16">
        <v>0</v>
      </c>
      <c r="K91" s="6"/>
    </row>
    <row r="92" spans="1:11" ht="27" customHeight="1" x14ac:dyDescent="0.25">
      <c r="A92" s="20" t="s">
        <v>159</v>
      </c>
      <c r="B92" s="21" t="s">
        <v>18</v>
      </c>
      <c r="C92" s="22" t="s">
        <v>160</v>
      </c>
      <c r="D92" s="16" t="s">
        <v>20</v>
      </c>
      <c r="E92" s="16" t="s">
        <v>20</v>
      </c>
      <c r="F92" s="16" t="s">
        <v>20</v>
      </c>
      <c r="G92" s="16" t="s">
        <v>20</v>
      </c>
      <c r="H92" s="16">
        <v>477700</v>
      </c>
      <c r="I92" s="16">
        <v>19263.650000000001</v>
      </c>
      <c r="J92" s="16">
        <f t="shared" si="1"/>
        <v>4.0325832112204312</v>
      </c>
      <c r="K92" s="6"/>
    </row>
    <row r="93" spans="1:11" ht="27" customHeight="1" x14ac:dyDescent="0.25">
      <c r="A93" s="20" t="s">
        <v>161</v>
      </c>
      <c r="B93" s="21" t="s">
        <v>18</v>
      </c>
      <c r="C93" s="22" t="s">
        <v>162</v>
      </c>
      <c r="D93" s="16" t="s">
        <v>20</v>
      </c>
      <c r="E93" s="16" t="s">
        <v>20</v>
      </c>
      <c r="F93" s="16" t="s">
        <v>20</v>
      </c>
      <c r="G93" s="16" t="s">
        <v>20</v>
      </c>
      <c r="H93" s="16">
        <v>468700</v>
      </c>
      <c r="I93" s="16">
        <v>9910</v>
      </c>
      <c r="J93" s="16">
        <f t="shared" si="1"/>
        <v>2.114358864945594</v>
      </c>
      <c r="K93" s="6"/>
    </row>
    <row r="94" spans="1:11" ht="27" customHeight="1" x14ac:dyDescent="0.25">
      <c r="A94" s="20" t="s">
        <v>163</v>
      </c>
      <c r="B94" s="21" t="s">
        <v>18</v>
      </c>
      <c r="C94" s="22" t="s">
        <v>164</v>
      </c>
      <c r="D94" s="16" t="s">
        <v>20</v>
      </c>
      <c r="E94" s="16" t="s">
        <v>20</v>
      </c>
      <c r="F94" s="16" t="s">
        <v>20</v>
      </c>
      <c r="G94" s="16" t="s">
        <v>20</v>
      </c>
      <c r="H94" s="16">
        <v>1000</v>
      </c>
      <c r="I94" s="16">
        <v>500</v>
      </c>
      <c r="J94" s="16">
        <f t="shared" si="1"/>
        <v>50</v>
      </c>
      <c r="K94" s="6"/>
    </row>
    <row r="95" spans="1:11" ht="27" customHeight="1" x14ac:dyDescent="0.25">
      <c r="A95" s="20" t="s">
        <v>165</v>
      </c>
      <c r="B95" s="21" t="s">
        <v>18</v>
      </c>
      <c r="C95" s="22" t="s">
        <v>166</v>
      </c>
      <c r="D95" s="16" t="s">
        <v>20</v>
      </c>
      <c r="E95" s="16" t="s">
        <v>20</v>
      </c>
      <c r="F95" s="16" t="s">
        <v>20</v>
      </c>
      <c r="G95" s="16" t="s">
        <v>20</v>
      </c>
      <c r="H95" s="16">
        <v>1000</v>
      </c>
      <c r="I95" s="16">
        <v>500</v>
      </c>
      <c r="J95" s="16">
        <f t="shared" si="1"/>
        <v>50</v>
      </c>
      <c r="K95" s="6"/>
    </row>
    <row r="96" spans="1:11" ht="27" customHeight="1" x14ac:dyDescent="0.25">
      <c r="A96" s="20" t="s">
        <v>167</v>
      </c>
      <c r="B96" s="21" t="s">
        <v>18</v>
      </c>
      <c r="C96" s="22" t="s">
        <v>168</v>
      </c>
      <c r="D96" s="16" t="s">
        <v>20</v>
      </c>
      <c r="E96" s="16" t="s">
        <v>20</v>
      </c>
      <c r="F96" s="16" t="s">
        <v>20</v>
      </c>
      <c r="G96" s="16" t="s">
        <v>20</v>
      </c>
      <c r="H96" s="16" t="s">
        <v>20</v>
      </c>
      <c r="I96" s="16">
        <v>300</v>
      </c>
      <c r="J96" s="16">
        <v>0</v>
      </c>
      <c r="K96" s="6"/>
    </row>
    <row r="97" spans="1:11" ht="27" customHeight="1" x14ac:dyDescent="0.25">
      <c r="A97" s="20" t="s">
        <v>169</v>
      </c>
      <c r="B97" s="21" t="s">
        <v>18</v>
      </c>
      <c r="C97" s="22" t="s">
        <v>170</v>
      </c>
      <c r="D97" s="16" t="s">
        <v>20</v>
      </c>
      <c r="E97" s="16" t="s">
        <v>20</v>
      </c>
      <c r="F97" s="16" t="s">
        <v>20</v>
      </c>
      <c r="G97" s="16" t="s">
        <v>20</v>
      </c>
      <c r="H97" s="16" t="s">
        <v>20</v>
      </c>
      <c r="I97" s="16">
        <v>300</v>
      </c>
      <c r="J97" s="16">
        <v>0</v>
      </c>
      <c r="K97" s="6"/>
    </row>
    <row r="98" spans="1:11" ht="27" customHeight="1" x14ac:dyDescent="0.25">
      <c r="A98" s="20" t="s">
        <v>171</v>
      </c>
      <c r="B98" s="21" t="s">
        <v>18</v>
      </c>
      <c r="C98" s="22" t="s">
        <v>172</v>
      </c>
      <c r="D98" s="16" t="s">
        <v>20</v>
      </c>
      <c r="E98" s="16" t="s">
        <v>20</v>
      </c>
      <c r="F98" s="16" t="s">
        <v>20</v>
      </c>
      <c r="G98" s="16" t="s">
        <v>20</v>
      </c>
      <c r="H98" s="16">
        <v>3000</v>
      </c>
      <c r="I98" s="16">
        <v>3000</v>
      </c>
      <c r="J98" s="16">
        <f t="shared" si="1"/>
        <v>100</v>
      </c>
      <c r="K98" s="6"/>
    </row>
    <row r="99" spans="1:11" ht="27" customHeight="1" x14ac:dyDescent="0.25">
      <c r="A99" s="20" t="s">
        <v>173</v>
      </c>
      <c r="B99" s="21" t="s">
        <v>18</v>
      </c>
      <c r="C99" s="22" t="s">
        <v>174</v>
      </c>
      <c r="D99" s="16" t="s">
        <v>20</v>
      </c>
      <c r="E99" s="16" t="s">
        <v>20</v>
      </c>
      <c r="F99" s="16" t="s">
        <v>20</v>
      </c>
      <c r="G99" s="16" t="s">
        <v>20</v>
      </c>
      <c r="H99" s="16">
        <v>3000</v>
      </c>
      <c r="I99" s="16">
        <v>3000</v>
      </c>
      <c r="J99" s="16">
        <f t="shared" si="1"/>
        <v>100</v>
      </c>
      <c r="K99" s="6"/>
    </row>
    <row r="100" spans="1:11" ht="27" customHeight="1" x14ac:dyDescent="0.25">
      <c r="A100" s="20" t="s">
        <v>175</v>
      </c>
      <c r="B100" s="21" t="s">
        <v>18</v>
      </c>
      <c r="C100" s="22" t="s">
        <v>176</v>
      </c>
      <c r="D100" s="16" t="s">
        <v>20</v>
      </c>
      <c r="E100" s="16" t="s">
        <v>20</v>
      </c>
      <c r="F100" s="16" t="s">
        <v>20</v>
      </c>
      <c r="G100" s="16" t="s">
        <v>20</v>
      </c>
      <c r="H100" s="16" t="s">
        <v>20</v>
      </c>
      <c r="I100" s="16">
        <v>500</v>
      </c>
      <c r="J100" s="16">
        <v>0</v>
      </c>
      <c r="K100" s="6"/>
    </row>
    <row r="101" spans="1:11" ht="27" customHeight="1" x14ac:dyDescent="0.25">
      <c r="A101" s="20" t="s">
        <v>177</v>
      </c>
      <c r="B101" s="21" t="s">
        <v>18</v>
      </c>
      <c r="C101" s="22" t="s">
        <v>178</v>
      </c>
      <c r="D101" s="16" t="s">
        <v>20</v>
      </c>
      <c r="E101" s="16" t="s">
        <v>20</v>
      </c>
      <c r="F101" s="16" t="s">
        <v>20</v>
      </c>
      <c r="G101" s="16" t="s">
        <v>20</v>
      </c>
      <c r="H101" s="16" t="s">
        <v>20</v>
      </c>
      <c r="I101" s="16">
        <v>500</v>
      </c>
      <c r="J101" s="16">
        <v>0</v>
      </c>
      <c r="K101" s="6"/>
    </row>
    <row r="102" spans="1:11" ht="27" customHeight="1" x14ac:dyDescent="0.25">
      <c r="A102" s="20" t="s">
        <v>179</v>
      </c>
      <c r="B102" s="21" t="s">
        <v>18</v>
      </c>
      <c r="C102" s="22" t="s">
        <v>180</v>
      </c>
      <c r="D102" s="16" t="s">
        <v>20</v>
      </c>
      <c r="E102" s="16" t="s">
        <v>20</v>
      </c>
      <c r="F102" s="16" t="s">
        <v>20</v>
      </c>
      <c r="G102" s="16" t="s">
        <v>20</v>
      </c>
      <c r="H102" s="16" t="s">
        <v>20</v>
      </c>
      <c r="I102" s="16">
        <v>910</v>
      </c>
      <c r="J102" s="16">
        <v>0</v>
      </c>
      <c r="K102" s="6"/>
    </row>
    <row r="103" spans="1:11" ht="27" customHeight="1" x14ac:dyDescent="0.25">
      <c r="A103" s="20" t="s">
        <v>181</v>
      </c>
      <c r="B103" s="21" t="s">
        <v>18</v>
      </c>
      <c r="C103" s="22" t="s">
        <v>182</v>
      </c>
      <c r="D103" s="16" t="s">
        <v>20</v>
      </c>
      <c r="E103" s="16" t="s">
        <v>20</v>
      </c>
      <c r="F103" s="16" t="s">
        <v>20</v>
      </c>
      <c r="G103" s="16" t="s">
        <v>20</v>
      </c>
      <c r="H103" s="16" t="s">
        <v>20</v>
      </c>
      <c r="I103" s="16">
        <v>910</v>
      </c>
      <c r="J103" s="16">
        <v>0</v>
      </c>
      <c r="K103" s="6"/>
    </row>
    <row r="104" spans="1:11" ht="27" customHeight="1" x14ac:dyDescent="0.25">
      <c r="A104" s="20" t="s">
        <v>183</v>
      </c>
      <c r="B104" s="21" t="s">
        <v>18</v>
      </c>
      <c r="C104" s="22" t="s">
        <v>184</v>
      </c>
      <c r="D104" s="16" t="s">
        <v>20</v>
      </c>
      <c r="E104" s="16" t="s">
        <v>20</v>
      </c>
      <c r="F104" s="16" t="s">
        <v>20</v>
      </c>
      <c r="G104" s="16" t="s">
        <v>20</v>
      </c>
      <c r="H104" s="16">
        <v>464700</v>
      </c>
      <c r="I104" s="16">
        <v>4700</v>
      </c>
      <c r="J104" s="16">
        <f t="shared" si="1"/>
        <v>1.0114052076608564</v>
      </c>
      <c r="K104" s="6"/>
    </row>
    <row r="105" spans="1:11" ht="27" customHeight="1" x14ac:dyDescent="0.25">
      <c r="A105" s="20" t="s">
        <v>185</v>
      </c>
      <c r="B105" s="21" t="s">
        <v>18</v>
      </c>
      <c r="C105" s="22" t="s">
        <v>186</v>
      </c>
      <c r="D105" s="16" t="s">
        <v>20</v>
      </c>
      <c r="E105" s="16" t="s">
        <v>20</v>
      </c>
      <c r="F105" s="16" t="s">
        <v>20</v>
      </c>
      <c r="G105" s="16" t="s">
        <v>20</v>
      </c>
      <c r="H105" s="16">
        <v>464700</v>
      </c>
      <c r="I105" s="16">
        <v>4700</v>
      </c>
      <c r="J105" s="16">
        <f t="shared" si="1"/>
        <v>1.0114052076608564</v>
      </c>
      <c r="K105" s="6"/>
    </row>
    <row r="106" spans="1:11" ht="27" customHeight="1" x14ac:dyDescent="0.25">
      <c r="A106" s="20" t="s">
        <v>187</v>
      </c>
      <c r="B106" s="21" t="s">
        <v>18</v>
      </c>
      <c r="C106" s="22" t="s">
        <v>188</v>
      </c>
      <c r="D106" s="16" t="s">
        <v>20</v>
      </c>
      <c r="E106" s="16" t="s">
        <v>20</v>
      </c>
      <c r="F106" s="16" t="s">
        <v>20</v>
      </c>
      <c r="G106" s="16" t="s">
        <v>20</v>
      </c>
      <c r="H106" s="16">
        <v>9000</v>
      </c>
      <c r="I106" s="16">
        <v>9025.67</v>
      </c>
      <c r="J106" s="16">
        <f t="shared" si="1"/>
        <v>100.28522222222223</v>
      </c>
      <c r="K106" s="6"/>
    </row>
    <row r="107" spans="1:11" ht="27" customHeight="1" x14ac:dyDescent="0.25">
      <c r="A107" s="20" t="s">
        <v>189</v>
      </c>
      <c r="B107" s="21" t="s">
        <v>18</v>
      </c>
      <c r="C107" s="22" t="s">
        <v>190</v>
      </c>
      <c r="D107" s="16" t="s">
        <v>20</v>
      </c>
      <c r="E107" s="16" t="s">
        <v>20</v>
      </c>
      <c r="F107" s="16" t="s">
        <v>20</v>
      </c>
      <c r="G107" s="16" t="s">
        <v>20</v>
      </c>
      <c r="H107" s="16">
        <v>9000</v>
      </c>
      <c r="I107" s="16">
        <v>9025.67</v>
      </c>
      <c r="J107" s="16">
        <f t="shared" si="1"/>
        <v>100.28522222222223</v>
      </c>
      <c r="K107" s="6"/>
    </row>
    <row r="108" spans="1:11" ht="27" customHeight="1" x14ac:dyDescent="0.25">
      <c r="A108" s="20" t="s">
        <v>191</v>
      </c>
      <c r="B108" s="21" t="s">
        <v>18</v>
      </c>
      <c r="C108" s="22" t="s">
        <v>192</v>
      </c>
      <c r="D108" s="16" t="s">
        <v>20</v>
      </c>
      <c r="E108" s="16" t="s">
        <v>20</v>
      </c>
      <c r="F108" s="16" t="s">
        <v>20</v>
      </c>
      <c r="G108" s="16" t="s">
        <v>20</v>
      </c>
      <c r="H108" s="16">
        <v>9000</v>
      </c>
      <c r="I108" s="16">
        <v>9025.67</v>
      </c>
      <c r="J108" s="16">
        <f t="shared" si="1"/>
        <v>100.28522222222223</v>
      </c>
      <c r="K108" s="6"/>
    </row>
    <row r="109" spans="1:11" ht="27" customHeight="1" x14ac:dyDescent="0.25">
      <c r="A109" s="20" t="s">
        <v>193</v>
      </c>
      <c r="B109" s="21" t="s">
        <v>18</v>
      </c>
      <c r="C109" s="22" t="s">
        <v>194</v>
      </c>
      <c r="D109" s="16" t="s">
        <v>20</v>
      </c>
      <c r="E109" s="16" t="s">
        <v>20</v>
      </c>
      <c r="F109" s="16" t="s">
        <v>20</v>
      </c>
      <c r="G109" s="16" t="s">
        <v>20</v>
      </c>
      <c r="H109" s="16" t="s">
        <v>20</v>
      </c>
      <c r="I109" s="16">
        <v>327.98</v>
      </c>
      <c r="J109" s="16">
        <v>0</v>
      </c>
      <c r="K109" s="6"/>
    </row>
    <row r="110" spans="1:11" ht="27" customHeight="1" x14ac:dyDescent="0.25">
      <c r="A110" s="20" t="s">
        <v>195</v>
      </c>
      <c r="B110" s="21" t="s">
        <v>18</v>
      </c>
      <c r="C110" s="22" t="s">
        <v>196</v>
      </c>
      <c r="D110" s="16" t="s">
        <v>20</v>
      </c>
      <c r="E110" s="16" t="s">
        <v>20</v>
      </c>
      <c r="F110" s="16" t="s">
        <v>20</v>
      </c>
      <c r="G110" s="16" t="s">
        <v>20</v>
      </c>
      <c r="H110" s="16" t="s">
        <v>20</v>
      </c>
      <c r="I110" s="16">
        <v>327.98</v>
      </c>
      <c r="J110" s="16">
        <v>0</v>
      </c>
      <c r="K110" s="6"/>
    </row>
    <row r="111" spans="1:11" ht="27" customHeight="1" x14ac:dyDescent="0.25">
      <c r="A111" s="20" t="s">
        <v>197</v>
      </c>
      <c r="B111" s="21" t="s">
        <v>18</v>
      </c>
      <c r="C111" s="22" t="s">
        <v>198</v>
      </c>
      <c r="D111" s="16" t="s">
        <v>20</v>
      </c>
      <c r="E111" s="16" t="s">
        <v>20</v>
      </c>
      <c r="F111" s="16" t="s">
        <v>20</v>
      </c>
      <c r="G111" s="16" t="s">
        <v>20</v>
      </c>
      <c r="H111" s="16" t="s">
        <v>20</v>
      </c>
      <c r="I111" s="16">
        <v>177.98</v>
      </c>
      <c r="J111" s="16">
        <v>0</v>
      </c>
      <c r="K111" s="6"/>
    </row>
    <row r="112" spans="1:11" ht="27" customHeight="1" x14ac:dyDescent="0.25">
      <c r="A112" s="20" t="s">
        <v>199</v>
      </c>
      <c r="B112" s="21" t="s">
        <v>18</v>
      </c>
      <c r="C112" s="22" t="s">
        <v>200</v>
      </c>
      <c r="D112" s="16" t="s">
        <v>20</v>
      </c>
      <c r="E112" s="16" t="s">
        <v>20</v>
      </c>
      <c r="F112" s="16" t="s">
        <v>20</v>
      </c>
      <c r="G112" s="16" t="s">
        <v>20</v>
      </c>
      <c r="H112" s="16" t="s">
        <v>20</v>
      </c>
      <c r="I112" s="16">
        <v>150</v>
      </c>
      <c r="J112" s="16">
        <v>0</v>
      </c>
      <c r="K112" s="6"/>
    </row>
    <row r="113" spans="1:11" ht="27" customHeight="1" x14ac:dyDescent="0.25">
      <c r="A113" s="20" t="s">
        <v>201</v>
      </c>
      <c r="B113" s="21" t="s">
        <v>18</v>
      </c>
      <c r="C113" s="22" t="s">
        <v>202</v>
      </c>
      <c r="D113" s="16" t="s">
        <v>20</v>
      </c>
      <c r="E113" s="16" t="s">
        <v>20</v>
      </c>
      <c r="F113" s="16" t="s">
        <v>20</v>
      </c>
      <c r="G113" s="16" t="s">
        <v>20</v>
      </c>
      <c r="H113" s="16">
        <v>337200</v>
      </c>
      <c r="I113" s="16" t="s">
        <v>20</v>
      </c>
      <c r="J113" s="16">
        <v>0</v>
      </c>
      <c r="K113" s="6"/>
    </row>
    <row r="114" spans="1:11" ht="27" customHeight="1" x14ac:dyDescent="0.25">
      <c r="A114" s="20" t="s">
        <v>203</v>
      </c>
      <c r="B114" s="21" t="s">
        <v>18</v>
      </c>
      <c r="C114" s="22" t="s">
        <v>204</v>
      </c>
      <c r="D114" s="16" t="s">
        <v>20</v>
      </c>
      <c r="E114" s="16" t="s">
        <v>20</v>
      </c>
      <c r="F114" s="16" t="s">
        <v>20</v>
      </c>
      <c r="G114" s="16" t="s">
        <v>20</v>
      </c>
      <c r="H114" s="16">
        <v>337200</v>
      </c>
      <c r="I114" s="16" t="s">
        <v>20</v>
      </c>
      <c r="J114" s="16">
        <v>0</v>
      </c>
      <c r="K114" s="6"/>
    </row>
    <row r="115" spans="1:11" ht="27" customHeight="1" x14ac:dyDescent="0.25">
      <c r="A115" s="20" t="s">
        <v>205</v>
      </c>
      <c r="B115" s="21" t="s">
        <v>18</v>
      </c>
      <c r="C115" s="22" t="s">
        <v>206</v>
      </c>
      <c r="D115" s="16" t="s">
        <v>20</v>
      </c>
      <c r="E115" s="16" t="s">
        <v>20</v>
      </c>
      <c r="F115" s="16" t="s">
        <v>20</v>
      </c>
      <c r="G115" s="16" t="s">
        <v>20</v>
      </c>
      <c r="H115" s="16">
        <v>337200</v>
      </c>
      <c r="I115" s="16" t="s">
        <v>20</v>
      </c>
      <c r="J115" s="16">
        <v>0</v>
      </c>
      <c r="K115" s="6"/>
    </row>
    <row r="116" spans="1:11" ht="27" hidden="1" customHeight="1" x14ac:dyDescent="0.25">
      <c r="A116" s="20" t="s">
        <v>207</v>
      </c>
      <c r="B116" s="21" t="s">
        <v>18</v>
      </c>
      <c r="C116" s="22" t="s">
        <v>208</v>
      </c>
      <c r="D116" s="16" t="s">
        <v>20</v>
      </c>
      <c r="E116" s="16" t="s">
        <v>20</v>
      </c>
      <c r="F116" s="16" t="s">
        <v>20</v>
      </c>
      <c r="G116" s="16" t="s">
        <v>20</v>
      </c>
      <c r="H116" s="16" t="s">
        <v>20</v>
      </c>
      <c r="I116" s="16" t="s">
        <v>20</v>
      </c>
      <c r="J116" s="16"/>
      <c r="K116" s="6"/>
    </row>
    <row r="117" spans="1:11" ht="27" customHeight="1" x14ac:dyDescent="0.25">
      <c r="A117" s="20" t="s">
        <v>209</v>
      </c>
      <c r="B117" s="21" t="s">
        <v>18</v>
      </c>
      <c r="C117" s="22" t="s">
        <v>210</v>
      </c>
      <c r="D117" s="16" t="s">
        <v>20</v>
      </c>
      <c r="E117" s="16" t="s">
        <v>20</v>
      </c>
      <c r="F117" s="16" t="s">
        <v>20</v>
      </c>
      <c r="G117" s="16" t="s">
        <v>20</v>
      </c>
      <c r="H117" s="16">
        <v>197962247.12</v>
      </c>
      <c r="I117" s="16">
        <v>30831991.670000002</v>
      </c>
      <c r="J117" s="16">
        <f t="shared" si="1"/>
        <v>15.574682606684284</v>
      </c>
      <c r="K117" s="6"/>
    </row>
    <row r="118" spans="1:11" ht="27" customHeight="1" x14ac:dyDescent="0.25">
      <c r="A118" s="20" t="s">
        <v>211</v>
      </c>
      <c r="B118" s="21" t="s">
        <v>18</v>
      </c>
      <c r="C118" s="22" t="s">
        <v>212</v>
      </c>
      <c r="D118" s="16" t="s">
        <v>20</v>
      </c>
      <c r="E118" s="16" t="s">
        <v>20</v>
      </c>
      <c r="F118" s="16" t="s">
        <v>20</v>
      </c>
      <c r="G118" s="16" t="s">
        <v>20</v>
      </c>
      <c r="H118" s="16">
        <v>195462247.12</v>
      </c>
      <c r="I118" s="16">
        <v>30831991.670000002</v>
      </c>
      <c r="J118" s="16">
        <f t="shared" si="1"/>
        <v>15.773885813904172</v>
      </c>
      <c r="K118" s="6"/>
    </row>
    <row r="119" spans="1:11" ht="27" customHeight="1" x14ac:dyDescent="0.25">
      <c r="A119" s="20" t="s">
        <v>213</v>
      </c>
      <c r="B119" s="21" t="s">
        <v>18</v>
      </c>
      <c r="C119" s="22" t="s">
        <v>214</v>
      </c>
      <c r="D119" s="16" t="s">
        <v>20</v>
      </c>
      <c r="E119" s="16" t="s">
        <v>20</v>
      </c>
      <c r="F119" s="16" t="s">
        <v>20</v>
      </c>
      <c r="G119" s="16" t="s">
        <v>20</v>
      </c>
      <c r="H119" s="16">
        <v>53087200</v>
      </c>
      <c r="I119" s="16">
        <v>17695600</v>
      </c>
      <c r="J119" s="16">
        <f t="shared" si="1"/>
        <v>33.333082174234093</v>
      </c>
      <c r="K119" s="6"/>
    </row>
    <row r="120" spans="1:11" ht="27" customHeight="1" x14ac:dyDescent="0.25">
      <c r="A120" s="20" t="s">
        <v>215</v>
      </c>
      <c r="B120" s="21" t="s">
        <v>18</v>
      </c>
      <c r="C120" s="22" t="s">
        <v>216</v>
      </c>
      <c r="D120" s="16" t="s">
        <v>20</v>
      </c>
      <c r="E120" s="16" t="s">
        <v>20</v>
      </c>
      <c r="F120" s="16" t="s">
        <v>20</v>
      </c>
      <c r="G120" s="16" t="s">
        <v>20</v>
      </c>
      <c r="H120" s="16">
        <v>31323700</v>
      </c>
      <c r="I120" s="16">
        <v>10441200</v>
      </c>
      <c r="J120" s="16">
        <f t="shared" si="1"/>
        <v>33.33322691763744</v>
      </c>
      <c r="K120" s="6"/>
    </row>
    <row r="121" spans="1:11" ht="27" customHeight="1" x14ac:dyDescent="0.25">
      <c r="A121" s="20" t="s">
        <v>217</v>
      </c>
      <c r="B121" s="21" t="s">
        <v>18</v>
      </c>
      <c r="C121" s="22" t="s">
        <v>218</v>
      </c>
      <c r="D121" s="16" t="s">
        <v>20</v>
      </c>
      <c r="E121" s="16" t="s">
        <v>20</v>
      </c>
      <c r="F121" s="16" t="s">
        <v>20</v>
      </c>
      <c r="G121" s="16" t="s">
        <v>20</v>
      </c>
      <c r="H121" s="16">
        <v>31323700</v>
      </c>
      <c r="I121" s="16">
        <v>10441200</v>
      </c>
      <c r="J121" s="16">
        <f t="shared" si="1"/>
        <v>33.33322691763744</v>
      </c>
      <c r="K121" s="6"/>
    </row>
    <row r="122" spans="1:11" ht="27" hidden="1" customHeight="1" x14ac:dyDescent="0.25">
      <c r="A122" s="20"/>
      <c r="B122" s="21"/>
      <c r="C122" s="22"/>
      <c r="D122" s="16"/>
      <c r="E122" s="16"/>
      <c r="F122" s="16"/>
      <c r="G122" s="16"/>
      <c r="H122" s="16"/>
      <c r="I122" s="16"/>
      <c r="J122" s="16"/>
      <c r="K122" s="6"/>
    </row>
    <row r="123" spans="1:11" ht="27" customHeight="1" x14ac:dyDescent="0.25">
      <c r="A123" s="20" t="s">
        <v>219</v>
      </c>
      <c r="B123" s="21" t="s">
        <v>18</v>
      </c>
      <c r="C123" s="22" t="s">
        <v>220</v>
      </c>
      <c r="D123" s="16" t="s">
        <v>20</v>
      </c>
      <c r="E123" s="16" t="s">
        <v>20</v>
      </c>
      <c r="F123" s="16" t="s">
        <v>20</v>
      </c>
      <c r="G123" s="16" t="s">
        <v>20</v>
      </c>
      <c r="H123" s="16">
        <v>21763500</v>
      </c>
      <c r="I123" s="16">
        <v>7254400</v>
      </c>
      <c r="J123" s="16">
        <f t="shared" si="1"/>
        <v>33.332873848415929</v>
      </c>
      <c r="K123" s="6"/>
    </row>
    <row r="124" spans="1:11" ht="35.25" customHeight="1" x14ac:dyDescent="0.25">
      <c r="A124" s="20" t="s">
        <v>221</v>
      </c>
      <c r="B124" s="21" t="s">
        <v>18</v>
      </c>
      <c r="C124" s="22" t="s">
        <v>222</v>
      </c>
      <c r="D124" s="16" t="s">
        <v>20</v>
      </c>
      <c r="E124" s="16" t="s">
        <v>20</v>
      </c>
      <c r="F124" s="16" t="s">
        <v>20</v>
      </c>
      <c r="G124" s="16" t="s">
        <v>20</v>
      </c>
      <c r="H124" s="16">
        <v>21763500</v>
      </c>
      <c r="I124" s="16">
        <v>7254400</v>
      </c>
      <c r="J124" s="16">
        <f t="shared" si="1"/>
        <v>33.332873848415929</v>
      </c>
      <c r="K124" s="6"/>
    </row>
    <row r="125" spans="1:11" ht="27" hidden="1" customHeight="1" x14ac:dyDescent="0.25">
      <c r="A125" s="20"/>
      <c r="B125" s="21"/>
      <c r="C125" s="22"/>
      <c r="D125" s="16"/>
      <c r="E125" s="16"/>
      <c r="F125" s="16"/>
      <c r="G125" s="16"/>
      <c r="H125" s="16"/>
      <c r="I125" s="16"/>
      <c r="J125" s="16"/>
      <c r="K125" s="6"/>
    </row>
    <row r="126" spans="1:11" ht="27" customHeight="1" x14ac:dyDescent="0.25">
      <c r="A126" s="20" t="s">
        <v>223</v>
      </c>
      <c r="B126" s="21" t="s">
        <v>18</v>
      </c>
      <c r="C126" s="22" t="s">
        <v>224</v>
      </c>
      <c r="D126" s="16" t="s">
        <v>20</v>
      </c>
      <c r="E126" s="16" t="s">
        <v>20</v>
      </c>
      <c r="F126" s="16" t="s">
        <v>20</v>
      </c>
      <c r="G126" s="16" t="s">
        <v>20</v>
      </c>
      <c r="H126" s="16">
        <v>94894867.120000005</v>
      </c>
      <c r="I126" s="16">
        <v>341700</v>
      </c>
      <c r="J126" s="16">
        <f t="shared" si="1"/>
        <v>0.36008270032972461</v>
      </c>
      <c r="K126" s="6"/>
    </row>
    <row r="127" spans="1:11" ht="41.25" customHeight="1" x14ac:dyDescent="0.25">
      <c r="A127" s="20" t="s">
        <v>225</v>
      </c>
      <c r="B127" s="21" t="s">
        <v>18</v>
      </c>
      <c r="C127" s="22" t="s">
        <v>226</v>
      </c>
      <c r="D127" s="16" t="s">
        <v>20</v>
      </c>
      <c r="E127" s="16" t="s">
        <v>20</v>
      </c>
      <c r="F127" s="16" t="s">
        <v>20</v>
      </c>
      <c r="G127" s="16" t="s">
        <v>20</v>
      </c>
      <c r="H127" s="16">
        <v>27026668.73</v>
      </c>
      <c r="I127" s="16" t="s">
        <v>20</v>
      </c>
      <c r="J127" s="16">
        <v>0</v>
      </c>
      <c r="K127" s="6"/>
    </row>
    <row r="128" spans="1:11" ht="27" customHeight="1" x14ac:dyDescent="0.25">
      <c r="A128" s="20" t="s">
        <v>227</v>
      </c>
      <c r="B128" s="21" t="s">
        <v>18</v>
      </c>
      <c r="C128" s="22" t="s">
        <v>228</v>
      </c>
      <c r="D128" s="16" t="s">
        <v>20</v>
      </c>
      <c r="E128" s="16" t="s">
        <v>20</v>
      </c>
      <c r="F128" s="16" t="s">
        <v>20</v>
      </c>
      <c r="G128" s="16" t="s">
        <v>20</v>
      </c>
      <c r="H128" s="16">
        <v>27026668.73</v>
      </c>
      <c r="I128" s="16" t="s">
        <v>20</v>
      </c>
      <c r="J128" s="16">
        <v>0</v>
      </c>
      <c r="K128" s="6"/>
    </row>
    <row r="129" spans="1:11" ht="69.75" customHeight="1" x14ac:dyDescent="0.25">
      <c r="A129" s="20" t="s">
        <v>229</v>
      </c>
      <c r="B129" s="21" t="s">
        <v>18</v>
      </c>
      <c r="C129" s="22" t="s">
        <v>230</v>
      </c>
      <c r="D129" s="16" t="s">
        <v>20</v>
      </c>
      <c r="E129" s="16" t="s">
        <v>20</v>
      </c>
      <c r="F129" s="16" t="s">
        <v>20</v>
      </c>
      <c r="G129" s="16" t="s">
        <v>20</v>
      </c>
      <c r="H129" s="16">
        <v>551564.67000000004</v>
      </c>
      <c r="I129" s="16" t="s">
        <v>20</v>
      </c>
      <c r="J129" s="16">
        <v>0</v>
      </c>
      <c r="K129" s="6"/>
    </row>
    <row r="130" spans="1:11" ht="66" customHeight="1" x14ac:dyDescent="0.25">
      <c r="A130" s="20" t="s">
        <v>231</v>
      </c>
      <c r="B130" s="21" t="s">
        <v>18</v>
      </c>
      <c r="C130" s="22" t="s">
        <v>232</v>
      </c>
      <c r="D130" s="16" t="s">
        <v>20</v>
      </c>
      <c r="E130" s="16" t="s">
        <v>20</v>
      </c>
      <c r="F130" s="16" t="s">
        <v>20</v>
      </c>
      <c r="G130" s="16" t="s">
        <v>20</v>
      </c>
      <c r="H130" s="16">
        <v>551564.67000000004</v>
      </c>
      <c r="I130" s="16" t="s">
        <v>20</v>
      </c>
      <c r="J130" s="16">
        <v>0</v>
      </c>
      <c r="K130" s="6"/>
    </row>
    <row r="131" spans="1:11" ht="27" customHeight="1" x14ac:dyDescent="0.25">
      <c r="A131" s="20" t="s">
        <v>233</v>
      </c>
      <c r="B131" s="21" t="s">
        <v>18</v>
      </c>
      <c r="C131" s="22" t="s">
        <v>234</v>
      </c>
      <c r="D131" s="16" t="s">
        <v>20</v>
      </c>
      <c r="E131" s="16" t="s">
        <v>20</v>
      </c>
      <c r="F131" s="16" t="s">
        <v>20</v>
      </c>
      <c r="G131" s="16" t="s">
        <v>20</v>
      </c>
      <c r="H131" s="16">
        <v>1219700</v>
      </c>
      <c r="I131" s="16">
        <v>341700</v>
      </c>
      <c r="J131" s="16">
        <f t="shared" si="1"/>
        <v>28.015085676805775</v>
      </c>
      <c r="K131" s="6"/>
    </row>
    <row r="132" spans="1:11" ht="27" customHeight="1" x14ac:dyDescent="0.25">
      <c r="A132" s="20" t="s">
        <v>235</v>
      </c>
      <c r="B132" s="21" t="s">
        <v>18</v>
      </c>
      <c r="C132" s="22" t="s">
        <v>236</v>
      </c>
      <c r="D132" s="16" t="s">
        <v>20</v>
      </c>
      <c r="E132" s="16" t="s">
        <v>20</v>
      </c>
      <c r="F132" s="16" t="s">
        <v>20</v>
      </c>
      <c r="G132" s="16" t="s">
        <v>20</v>
      </c>
      <c r="H132" s="16">
        <v>1219700</v>
      </c>
      <c r="I132" s="16">
        <v>341700</v>
      </c>
      <c r="J132" s="16">
        <f t="shared" si="1"/>
        <v>28.015085676805775</v>
      </c>
      <c r="K132" s="6"/>
    </row>
    <row r="133" spans="1:11" ht="27" customHeight="1" x14ac:dyDescent="0.25">
      <c r="A133" s="20" t="s">
        <v>237</v>
      </c>
      <c r="B133" s="21" t="s">
        <v>18</v>
      </c>
      <c r="C133" s="22" t="s">
        <v>238</v>
      </c>
      <c r="D133" s="16" t="s">
        <v>20</v>
      </c>
      <c r="E133" s="16" t="s">
        <v>20</v>
      </c>
      <c r="F133" s="16" t="s">
        <v>20</v>
      </c>
      <c r="G133" s="16" t="s">
        <v>20</v>
      </c>
      <c r="H133" s="16">
        <v>966935.8</v>
      </c>
      <c r="I133" s="16" t="s">
        <v>20</v>
      </c>
      <c r="J133" s="16">
        <v>0</v>
      </c>
      <c r="K133" s="6"/>
    </row>
    <row r="134" spans="1:11" ht="27" customHeight="1" x14ac:dyDescent="0.25">
      <c r="A134" s="20" t="s">
        <v>239</v>
      </c>
      <c r="B134" s="21" t="s">
        <v>18</v>
      </c>
      <c r="C134" s="22" t="s">
        <v>240</v>
      </c>
      <c r="D134" s="16" t="s">
        <v>20</v>
      </c>
      <c r="E134" s="16" t="s">
        <v>20</v>
      </c>
      <c r="F134" s="16" t="s">
        <v>20</v>
      </c>
      <c r="G134" s="16" t="s">
        <v>20</v>
      </c>
      <c r="H134" s="16">
        <v>966935.8</v>
      </c>
      <c r="I134" s="16" t="s">
        <v>20</v>
      </c>
      <c r="J134" s="16">
        <v>0</v>
      </c>
      <c r="K134" s="6"/>
    </row>
    <row r="135" spans="1:11" ht="27" customHeight="1" x14ac:dyDescent="0.25">
      <c r="A135" s="20" t="s">
        <v>241</v>
      </c>
      <c r="B135" s="21" t="s">
        <v>18</v>
      </c>
      <c r="C135" s="22" t="s">
        <v>242</v>
      </c>
      <c r="D135" s="16" t="s">
        <v>20</v>
      </c>
      <c r="E135" s="16" t="s">
        <v>20</v>
      </c>
      <c r="F135" s="16" t="s">
        <v>20</v>
      </c>
      <c r="G135" s="16" t="s">
        <v>20</v>
      </c>
      <c r="H135" s="16">
        <v>102040.82</v>
      </c>
      <c r="I135" s="16" t="s">
        <v>20</v>
      </c>
      <c r="J135" s="16">
        <v>0</v>
      </c>
      <c r="K135" s="6"/>
    </row>
    <row r="136" spans="1:11" ht="27" customHeight="1" x14ac:dyDescent="0.25">
      <c r="A136" s="20" t="s">
        <v>243</v>
      </c>
      <c r="B136" s="21" t="s">
        <v>18</v>
      </c>
      <c r="C136" s="22" t="s">
        <v>244</v>
      </c>
      <c r="D136" s="16" t="s">
        <v>20</v>
      </c>
      <c r="E136" s="16" t="s">
        <v>20</v>
      </c>
      <c r="F136" s="16" t="s">
        <v>20</v>
      </c>
      <c r="G136" s="16" t="s">
        <v>20</v>
      </c>
      <c r="H136" s="16">
        <v>102040.82</v>
      </c>
      <c r="I136" s="16" t="s">
        <v>20</v>
      </c>
      <c r="J136" s="16">
        <v>0</v>
      </c>
      <c r="K136" s="6"/>
    </row>
    <row r="137" spans="1:11" ht="27" customHeight="1" x14ac:dyDescent="0.25">
      <c r="A137" s="20" t="s">
        <v>245</v>
      </c>
      <c r="B137" s="21" t="s">
        <v>18</v>
      </c>
      <c r="C137" s="22" t="s">
        <v>246</v>
      </c>
      <c r="D137" s="16" t="s">
        <v>20</v>
      </c>
      <c r="E137" s="16" t="s">
        <v>20</v>
      </c>
      <c r="F137" s="16" t="s">
        <v>20</v>
      </c>
      <c r="G137" s="16" t="s">
        <v>20</v>
      </c>
      <c r="H137" s="16" t="s">
        <v>20</v>
      </c>
      <c r="I137" s="16" t="s">
        <v>20</v>
      </c>
      <c r="J137" s="16">
        <v>0</v>
      </c>
      <c r="K137" s="6"/>
    </row>
    <row r="138" spans="1:11" ht="27" customHeight="1" x14ac:dyDescent="0.25">
      <c r="A138" s="20" t="s">
        <v>247</v>
      </c>
      <c r="B138" s="21" t="s">
        <v>18</v>
      </c>
      <c r="C138" s="22" t="s">
        <v>248</v>
      </c>
      <c r="D138" s="16" t="s">
        <v>20</v>
      </c>
      <c r="E138" s="16" t="s">
        <v>20</v>
      </c>
      <c r="F138" s="16" t="s">
        <v>20</v>
      </c>
      <c r="G138" s="16" t="s">
        <v>20</v>
      </c>
      <c r="H138" s="16" t="s">
        <v>20</v>
      </c>
      <c r="I138" s="16" t="s">
        <v>20</v>
      </c>
      <c r="J138" s="16">
        <v>0</v>
      </c>
      <c r="K138" s="6"/>
    </row>
    <row r="139" spans="1:11" ht="49.5" customHeight="1" x14ac:dyDescent="0.25">
      <c r="A139" s="20" t="s">
        <v>249</v>
      </c>
      <c r="B139" s="21" t="s">
        <v>18</v>
      </c>
      <c r="C139" s="22" t="s">
        <v>250</v>
      </c>
      <c r="D139" s="16" t="s">
        <v>20</v>
      </c>
      <c r="E139" s="16" t="s">
        <v>20</v>
      </c>
      <c r="F139" s="16" t="s">
        <v>20</v>
      </c>
      <c r="G139" s="16" t="s">
        <v>20</v>
      </c>
      <c r="H139" s="16">
        <v>11612346.939999999</v>
      </c>
      <c r="I139" s="16" t="s">
        <v>20</v>
      </c>
      <c r="J139" s="16">
        <v>0</v>
      </c>
      <c r="K139" s="6"/>
    </row>
    <row r="140" spans="1:11" ht="48.75" customHeight="1" x14ac:dyDescent="0.25">
      <c r="A140" s="20" t="s">
        <v>251</v>
      </c>
      <c r="B140" s="21" t="s">
        <v>18</v>
      </c>
      <c r="C140" s="22" t="s">
        <v>252</v>
      </c>
      <c r="D140" s="16" t="s">
        <v>20</v>
      </c>
      <c r="E140" s="16" t="s">
        <v>20</v>
      </c>
      <c r="F140" s="16" t="s">
        <v>20</v>
      </c>
      <c r="G140" s="16" t="s">
        <v>20</v>
      </c>
      <c r="H140" s="16">
        <v>11612346.939999999</v>
      </c>
      <c r="I140" s="16" t="s">
        <v>20</v>
      </c>
      <c r="J140" s="16">
        <v>0</v>
      </c>
      <c r="K140" s="6"/>
    </row>
    <row r="141" spans="1:11" ht="38.25" customHeight="1" x14ac:dyDescent="0.25">
      <c r="A141" s="20" t="s">
        <v>253</v>
      </c>
      <c r="B141" s="21" t="s">
        <v>18</v>
      </c>
      <c r="C141" s="22" t="s">
        <v>254</v>
      </c>
      <c r="D141" s="16" t="s">
        <v>20</v>
      </c>
      <c r="E141" s="16" t="s">
        <v>20</v>
      </c>
      <c r="F141" s="16" t="s">
        <v>20</v>
      </c>
      <c r="G141" s="16" t="s">
        <v>20</v>
      </c>
      <c r="H141" s="16">
        <v>41945156</v>
      </c>
      <c r="I141" s="16" t="s">
        <v>20</v>
      </c>
      <c r="J141" s="16">
        <v>0</v>
      </c>
      <c r="K141" s="6"/>
    </row>
    <row r="142" spans="1:11" ht="47.25" customHeight="1" x14ac:dyDescent="0.25">
      <c r="A142" s="20" t="s">
        <v>255</v>
      </c>
      <c r="B142" s="21" t="s">
        <v>18</v>
      </c>
      <c r="C142" s="22" t="s">
        <v>256</v>
      </c>
      <c r="D142" s="16" t="s">
        <v>20</v>
      </c>
      <c r="E142" s="16" t="s">
        <v>20</v>
      </c>
      <c r="F142" s="16" t="s">
        <v>20</v>
      </c>
      <c r="G142" s="16" t="s">
        <v>20</v>
      </c>
      <c r="H142" s="16">
        <v>41945156</v>
      </c>
      <c r="I142" s="16" t="s">
        <v>20</v>
      </c>
      <c r="J142" s="16">
        <v>0</v>
      </c>
      <c r="K142" s="6"/>
    </row>
    <row r="143" spans="1:11" ht="27" customHeight="1" x14ac:dyDescent="0.25">
      <c r="A143" s="20" t="s">
        <v>257</v>
      </c>
      <c r="B143" s="21" t="s">
        <v>18</v>
      </c>
      <c r="C143" s="22" t="s">
        <v>258</v>
      </c>
      <c r="D143" s="16" t="s">
        <v>20</v>
      </c>
      <c r="E143" s="16" t="s">
        <v>20</v>
      </c>
      <c r="F143" s="16" t="s">
        <v>20</v>
      </c>
      <c r="G143" s="16" t="s">
        <v>20</v>
      </c>
      <c r="H143" s="16">
        <v>7605408.1600000001</v>
      </c>
      <c r="I143" s="16" t="s">
        <v>20</v>
      </c>
      <c r="J143" s="16">
        <v>0</v>
      </c>
      <c r="K143" s="6"/>
    </row>
    <row r="144" spans="1:11" ht="46.5" customHeight="1" x14ac:dyDescent="0.25">
      <c r="A144" s="20" t="s">
        <v>259</v>
      </c>
      <c r="B144" s="21" t="s">
        <v>18</v>
      </c>
      <c r="C144" s="22" t="s">
        <v>260</v>
      </c>
      <c r="D144" s="16" t="s">
        <v>20</v>
      </c>
      <c r="E144" s="16" t="s">
        <v>20</v>
      </c>
      <c r="F144" s="16" t="s">
        <v>20</v>
      </c>
      <c r="G144" s="16" t="s">
        <v>20</v>
      </c>
      <c r="H144" s="16">
        <v>7605408.1600000001</v>
      </c>
      <c r="I144" s="16" t="s">
        <v>20</v>
      </c>
      <c r="J144" s="16">
        <v>0</v>
      </c>
      <c r="K144" s="6"/>
    </row>
    <row r="145" spans="1:11" ht="27" customHeight="1" x14ac:dyDescent="0.25">
      <c r="A145" s="20" t="s">
        <v>261</v>
      </c>
      <c r="B145" s="21" t="s">
        <v>18</v>
      </c>
      <c r="C145" s="22" t="s">
        <v>262</v>
      </c>
      <c r="D145" s="16" t="s">
        <v>20</v>
      </c>
      <c r="E145" s="16" t="s">
        <v>20</v>
      </c>
      <c r="F145" s="16" t="s">
        <v>20</v>
      </c>
      <c r="G145" s="16" t="s">
        <v>20</v>
      </c>
      <c r="H145" s="16">
        <v>3865046</v>
      </c>
      <c r="I145" s="16" t="s">
        <v>20</v>
      </c>
      <c r="J145" s="16">
        <v>0</v>
      </c>
      <c r="K145" s="6"/>
    </row>
    <row r="146" spans="1:11" ht="27" customHeight="1" x14ac:dyDescent="0.25">
      <c r="A146" s="20" t="s">
        <v>263</v>
      </c>
      <c r="B146" s="21" t="s">
        <v>18</v>
      </c>
      <c r="C146" s="22" t="s">
        <v>264</v>
      </c>
      <c r="D146" s="16" t="s">
        <v>20</v>
      </c>
      <c r="E146" s="16" t="s">
        <v>20</v>
      </c>
      <c r="F146" s="16" t="s">
        <v>20</v>
      </c>
      <c r="G146" s="16" t="s">
        <v>20</v>
      </c>
      <c r="H146" s="16">
        <v>3865046</v>
      </c>
      <c r="I146" s="16" t="s">
        <v>20</v>
      </c>
      <c r="J146" s="16">
        <v>0</v>
      </c>
      <c r="K146" s="6"/>
    </row>
    <row r="147" spans="1:11" ht="27" hidden="1" customHeight="1" x14ac:dyDescent="0.25">
      <c r="A147" s="20"/>
      <c r="B147" s="21"/>
      <c r="C147" s="22"/>
      <c r="D147" s="16"/>
      <c r="E147" s="16"/>
      <c r="F147" s="16"/>
      <c r="G147" s="16"/>
      <c r="H147" s="16"/>
      <c r="I147" s="16"/>
      <c r="J147" s="16"/>
      <c r="K147" s="6"/>
    </row>
    <row r="148" spans="1:11" ht="27" customHeight="1" x14ac:dyDescent="0.25">
      <c r="A148" s="20" t="s">
        <v>265</v>
      </c>
      <c r="B148" s="21" t="s">
        <v>18</v>
      </c>
      <c r="C148" s="22" t="s">
        <v>266</v>
      </c>
      <c r="D148" s="16" t="s">
        <v>20</v>
      </c>
      <c r="E148" s="16" t="s">
        <v>20</v>
      </c>
      <c r="F148" s="16" t="s">
        <v>20</v>
      </c>
      <c r="G148" s="16" t="s">
        <v>20</v>
      </c>
      <c r="H148" s="16">
        <v>44042900</v>
      </c>
      <c r="I148" s="16">
        <v>11935371.67</v>
      </c>
      <c r="J148" s="16">
        <f t="shared" si="1"/>
        <v>27.099422767347292</v>
      </c>
      <c r="K148" s="6"/>
    </row>
    <row r="149" spans="1:11" ht="27" customHeight="1" x14ac:dyDescent="0.25">
      <c r="A149" s="20" t="s">
        <v>267</v>
      </c>
      <c r="B149" s="21" t="s">
        <v>18</v>
      </c>
      <c r="C149" s="22" t="s">
        <v>268</v>
      </c>
      <c r="D149" s="16" t="s">
        <v>20</v>
      </c>
      <c r="E149" s="16" t="s">
        <v>20</v>
      </c>
      <c r="F149" s="16" t="s">
        <v>20</v>
      </c>
      <c r="G149" s="16" t="s">
        <v>20</v>
      </c>
      <c r="H149" s="16">
        <v>40011800</v>
      </c>
      <c r="I149" s="16">
        <v>11447905.58</v>
      </c>
      <c r="J149" s="16">
        <f t="shared" ref="J149:J166" si="2">I149/H149*100</f>
        <v>28.611323609535187</v>
      </c>
      <c r="K149" s="6"/>
    </row>
    <row r="150" spans="1:11" ht="27" customHeight="1" x14ac:dyDescent="0.25">
      <c r="A150" s="20" t="s">
        <v>269</v>
      </c>
      <c r="B150" s="21" t="s">
        <v>18</v>
      </c>
      <c r="C150" s="22" t="s">
        <v>270</v>
      </c>
      <c r="D150" s="16" t="s">
        <v>20</v>
      </c>
      <c r="E150" s="16" t="s">
        <v>20</v>
      </c>
      <c r="F150" s="16" t="s">
        <v>20</v>
      </c>
      <c r="G150" s="16" t="s">
        <v>20</v>
      </c>
      <c r="H150" s="16">
        <v>40011800</v>
      </c>
      <c r="I150" s="16">
        <v>11447905.58</v>
      </c>
      <c r="J150" s="16">
        <f t="shared" si="2"/>
        <v>28.611323609535187</v>
      </c>
      <c r="K150" s="6"/>
    </row>
    <row r="151" spans="1:11" ht="27" hidden="1" customHeight="1" x14ac:dyDescent="0.25">
      <c r="A151" s="20" t="s">
        <v>271</v>
      </c>
      <c r="B151" s="21" t="s">
        <v>18</v>
      </c>
      <c r="C151" s="22" t="s">
        <v>272</v>
      </c>
      <c r="D151" s="16" t="s">
        <v>20</v>
      </c>
      <c r="E151" s="16" t="s">
        <v>20</v>
      </c>
      <c r="F151" s="16" t="s">
        <v>20</v>
      </c>
      <c r="G151" s="16" t="s">
        <v>20</v>
      </c>
      <c r="H151" s="16" t="s">
        <v>20</v>
      </c>
      <c r="I151" s="16" t="s">
        <v>20</v>
      </c>
      <c r="J151" s="16">
        <v>0</v>
      </c>
      <c r="K151" s="6"/>
    </row>
    <row r="152" spans="1:11" ht="27" customHeight="1" x14ac:dyDescent="0.25">
      <c r="A152" s="20" t="s">
        <v>273</v>
      </c>
      <c r="B152" s="21" t="s">
        <v>18</v>
      </c>
      <c r="C152" s="22" t="s">
        <v>274</v>
      </c>
      <c r="D152" s="16" t="s">
        <v>20</v>
      </c>
      <c r="E152" s="16" t="s">
        <v>20</v>
      </c>
      <c r="F152" s="16" t="s">
        <v>20</v>
      </c>
      <c r="G152" s="16" t="s">
        <v>20</v>
      </c>
      <c r="H152" s="16">
        <v>2938400</v>
      </c>
      <c r="I152" s="16">
        <v>338215</v>
      </c>
      <c r="J152" s="16">
        <f t="shared" si="2"/>
        <v>11.510175605771849</v>
      </c>
      <c r="K152" s="6"/>
    </row>
    <row r="153" spans="1:11" ht="27" customHeight="1" x14ac:dyDescent="0.25">
      <c r="A153" s="20" t="s">
        <v>275</v>
      </c>
      <c r="B153" s="21" t="s">
        <v>18</v>
      </c>
      <c r="C153" s="22" t="s">
        <v>276</v>
      </c>
      <c r="D153" s="16" t="s">
        <v>20</v>
      </c>
      <c r="E153" s="16" t="s">
        <v>20</v>
      </c>
      <c r="F153" s="16" t="s">
        <v>20</v>
      </c>
      <c r="G153" s="16" t="s">
        <v>20</v>
      </c>
      <c r="H153" s="16">
        <v>2938400</v>
      </c>
      <c r="I153" s="16">
        <v>338215</v>
      </c>
      <c r="J153" s="16">
        <f t="shared" si="2"/>
        <v>11.510175605771849</v>
      </c>
      <c r="K153" s="6"/>
    </row>
    <row r="154" spans="1:11" ht="27" hidden="1" customHeight="1" x14ac:dyDescent="0.25">
      <c r="A154" s="20"/>
      <c r="B154" s="21"/>
      <c r="C154" s="22"/>
      <c r="D154" s="16"/>
      <c r="E154" s="16"/>
      <c r="F154" s="16"/>
      <c r="G154" s="16"/>
      <c r="H154" s="16"/>
      <c r="I154" s="16"/>
      <c r="J154" s="16"/>
      <c r="K154" s="6"/>
    </row>
    <row r="155" spans="1:11" ht="27" hidden="1" customHeight="1" x14ac:dyDescent="0.25">
      <c r="A155" s="20"/>
      <c r="B155" s="21"/>
      <c r="C155" s="22"/>
      <c r="D155" s="16"/>
      <c r="E155" s="16"/>
      <c r="F155" s="16"/>
      <c r="G155" s="16"/>
      <c r="H155" s="16"/>
      <c r="I155" s="16"/>
      <c r="J155" s="16"/>
      <c r="K155" s="6"/>
    </row>
    <row r="156" spans="1:11" ht="27" customHeight="1" x14ac:dyDescent="0.25">
      <c r="A156" s="20" t="s">
        <v>277</v>
      </c>
      <c r="B156" s="21" t="s">
        <v>18</v>
      </c>
      <c r="C156" s="22" t="s">
        <v>278</v>
      </c>
      <c r="D156" s="16" t="s">
        <v>20</v>
      </c>
      <c r="E156" s="16" t="s">
        <v>20</v>
      </c>
      <c r="F156" s="16" t="s">
        <v>20</v>
      </c>
      <c r="G156" s="16" t="s">
        <v>20</v>
      </c>
      <c r="H156" s="16">
        <v>100600</v>
      </c>
      <c r="I156" s="16" t="s">
        <v>20</v>
      </c>
      <c r="J156" s="16">
        <v>0</v>
      </c>
      <c r="K156" s="6"/>
    </row>
    <row r="157" spans="1:11" ht="27" customHeight="1" x14ac:dyDescent="0.25">
      <c r="A157" s="20" t="s">
        <v>279</v>
      </c>
      <c r="B157" s="21" t="s">
        <v>18</v>
      </c>
      <c r="C157" s="22" t="s">
        <v>280</v>
      </c>
      <c r="D157" s="16" t="s">
        <v>20</v>
      </c>
      <c r="E157" s="16" t="s">
        <v>20</v>
      </c>
      <c r="F157" s="16" t="s">
        <v>20</v>
      </c>
      <c r="G157" s="16" t="s">
        <v>20</v>
      </c>
      <c r="H157" s="16">
        <v>100600</v>
      </c>
      <c r="I157" s="16" t="s">
        <v>20</v>
      </c>
      <c r="J157" s="16">
        <v>0</v>
      </c>
      <c r="K157" s="6"/>
    </row>
    <row r="158" spans="1:11" ht="27" customHeight="1" x14ac:dyDescent="0.25">
      <c r="A158" s="20" t="s">
        <v>281</v>
      </c>
      <c r="B158" s="21" t="s">
        <v>18</v>
      </c>
      <c r="C158" s="22" t="s">
        <v>282</v>
      </c>
      <c r="D158" s="16" t="s">
        <v>20</v>
      </c>
      <c r="E158" s="16" t="s">
        <v>20</v>
      </c>
      <c r="F158" s="16" t="s">
        <v>20</v>
      </c>
      <c r="G158" s="16" t="s">
        <v>20</v>
      </c>
      <c r="H158" s="16">
        <v>816700</v>
      </c>
      <c r="I158" s="16">
        <v>105481.09</v>
      </c>
      <c r="J158" s="16">
        <f t="shared" si="2"/>
        <v>12.915524672462347</v>
      </c>
      <c r="K158" s="6"/>
    </row>
    <row r="159" spans="1:11" ht="27" customHeight="1" x14ac:dyDescent="0.25">
      <c r="A159" s="20" t="s">
        <v>283</v>
      </c>
      <c r="B159" s="21" t="s">
        <v>18</v>
      </c>
      <c r="C159" s="22" t="s">
        <v>284</v>
      </c>
      <c r="D159" s="16" t="s">
        <v>20</v>
      </c>
      <c r="E159" s="16" t="s">
        <v>20</v>
      </c>
      <c r="F159" s="16" t="s">
        <v>20</v>
      </c>
      <c r="G159" s="16" t="s">
        <v>20</v>
      </c>
      <c r="H159" s="16">
        <v>816700</v>
      </c>
      <c r="I159" s="16">
        <v>105481.09</v>
      </c>
      <c r="J159" s="16">
        <f t="shared" si="2"/>
        <v>12.915524672462347</v>
      </c>
      <c r="K159" s="6"/>
    </row>
    <row r="160" spans="1:11" ht="27" customHeight="1" x14ac:dyDescent="0.25">
      <c r="A160" s="20" t="s">
        <v>285</v>
      </c>
      <c r="B160" s="21" t="s">
        <v>18</v>
      </c>
      <c r="C160" s="22" t="s">
        <v>286</v>
      </c>
      <c r="D160" s="16" t="s">
        <v>20</v>
      </c>
      <c r="E160" s="16" t="s">
        <v>20</v>
      </c>
      <c r="F160" s="16" t="s">
        <v>20</v>
      </c>
      <c r="G160" s="16" t="s">
        <v>20</v>
      </c>
      <c r="H160" s="16">
        <v>175400</v>
      </c>
      <c r="I160" s="16">
        <v>43770</v>
      </c>
      <c r="J160" s="16">
        <f t="shared" si="2"/>
        <v>24.954389965792476</v>
      </c>
      <c r="K160" s="6"/>
    </row>
    <row r="161" spans="1:11" ht="27" customHeight="1" x14ac:dyDescent="0.25">
      <c r="A161" s="20" t="s">
        <v>287</v>
      </c>
      <c r="B161" s="21" t="s">
        <v>18</v>
      </c>
      <c r="C161" s="22" t="s">
        <v>288</v>
      </c>
      <c r="D161" s="16" t="s">
        <v>20</v>
      </c>
      <c r="E161" s="16" t="s">
        <v>20</v>
      </c>
      <c r="F161" s="16" t="s">
        <v>20</v>
      </c>
      <c r="G161" s="16" t="s">
        <v>20</v>
      </c>
      <c r="H161" s="16">
        <v>175400</v>
      </c>
      <c r="I161" s="16">
        <v>43770</v>
      </c>
      <c r="J161" s="16">
        <f t="shared" si="2"/>
        <v>24.954389965792476</v>
      </c>
      <c r="K161" s="6"/>
    </row>
    <row r="162" spans="1:11" ht="27" customHeight="1" x14ac:dyDescent="0.25">
      <c r="A162" s="20" t="s">
        <v>289</v>
      </c>
      <c r="B162" s="21" t="s">
        <v>18</v>
      </c>
      <c r="C162" s="22" t="s">
        <v>290</v>
      </c>
      <c r="D162" s="16" t="s">
        <v>20</v>
      </c>
      <c r="E162" s="16" t="s">
        <v>20</v>
      </c>
      <c r="F162" s="16" t="s">
        <v>20</v>
      </c>
      <c r="G162" s="16" t="s">
        <v>20</v>
      </c>
      <c r="H162" s="16">
        <v>3437280</v>
      </c>
      <c r="I162" s="16">
        <v>859320</v>
      </c>
      <c r="J162" s="16">
        <f t="shared" si="2"/>
        <v>25</v>
      </c>
      <c r="K162" s="6"/>
    </row>
    <row r="163" spans="1:11" ht="27" hidden="1" customHeight="1" x14ac:dyDescent="0.25">
      <c r="A163" s="20" t="s">
        <v>291</v>
      </c>
      <c r="B163" s="21" t="s">
        <v>18</v>
      </c>
      <c r="C163" s="22" t="s">
        <v>292</v>
      </c>
      <c r="D163" s="16" t="s">
        <v>20</v>
      </c>
      <c r="E163" s="16" t="s">
        <v>20</v>
      </c>
      <c r="F163" s="16" t="s">
        <v>20</v>
      </c>
      <c r="G163" s="16" t="s">
        <v>20</v>
      </c>
      <c r="H163" s="16" t="s">
        <v>20</v>
      </c>
      <c r="I163" s="16" t="s">
        <v>20</v>
      </c>
      <c r="J163" s="16"/>
      <c r="K163" s="6"/>
    </row>
    <row r="164" spans="1:11" ht="27" hidden="1" customHeight="1" x14ac:dyDescent="0.25">
      <c r="A164" s="20" t="s">
        <v>293</v>
      </c>
      <c r="B164" s="21" t="s">
        <v>18</v>
      </c>
      <c r="C164" s="22" t="s">
        <v>294</v>
      </c>
      <c r="D164" s="16" t="s">
        <v>20</v>
      </c>
      <c r="E164" s="16" t="s">
        <v>20</v>
      </c>
      <c r="F164" s="16" t="s">
        <v>20</v>
      </c>
      <c r="G164" s="16" t="s">
        <v>20</v>
      </c>
      <c r="H164" s="16" t="s">
        <v>20</v>
      </c>
      <c r="I164" s="16" t="s">
        <v>20</v>
      </c>
      <c r="J164" s="16"/>
      <c r="K164" s="6"/>
    </row>
    <row r="165" spans="1:11" ht="27" customHeight="1" x14ac:dyDescent="0.25">
      <c r="A165" s="20" t="s">
        <v>295</v>
      </c>
      <c r="B165" s="21" t="s">
        <v>18</v>
      </c>
      <c r="C165" s="22" t="s">
        <v>296</v>
      </c>
      <c r="D165" s="16" t="s">
        <v>20</v>
      </c>
      <c r="E165" s="16" t="s">
        <v>20</v>
      </c>
      <c r="F165" s="16" t="s">
        <v>20</v>
      </c>
      <c r="G165" s="16" t="s">
        <v>20</v>
      </c>
      <c r="H165" s="16">
        <v>3437280</v>
      </c>
      <c r="I165" s="16">
        <v>859320</v>
      </c>
      <c r="J165" s="16">
        <f t="shared" si="2"/>
        <v>25</v>
      </c>
      <c r="K165" s="6"/>
    </row>
    <row r="166" spans="1:11" ht="27" customHeight="1" x14ac:dyDescent="0.25">
      <c r="A166" s="20" t="s">
        <v>297</v>
      </c>
      <c r="B166" s="21" t="s">
        <v>18</v>
      </c>
      <c r="C166" s="22" t="s">
        <v>298</v>
      </c>
      <c r="D166" s="16" t="s">
        <v>20</v>
      </c>
      <c r="E166" s="16" t="s">
        <v>20</v>
      </c>
      <c r="F166" s="16" t="s">
        <v>20</v>
      </c>
      <c r="G166" s="16" t="s">
        <v>20</v>
      </c>
      <c r="H166" s="16">
        <v>3437280</v>
      </c>
      <c r="I166" s="16">
        <v>859320</v>
      </c>
      <c r="J166" s="16">
        <f t="shared" si="2"/>
        <v>25</v>
      </c>
      <c r="K166" s="6"/>
    </row>
    <row r="167" spans="1:11" ht="27" hidden="1" customHeight="1" x14ac:dyDescent="0.25">
      <c r="A167" s="20" t="s">
        <v>299</v>
      </c>
      <c r="B167" s="21" t="s">
        <v>18</v>
      </c>
      <c r="C167" s="22" t="s">
        <v>300</v>
      </c>
      <c r="D167" s="16" t="s">
        <v>20</v>
      </c>
      <c r="E167" s="16" t="s">
        <v>20</v>
      </c>
      <c r="F167" s="16" t="s">
        <v>20</v>
      </c>
      <c r="G167" s="16" t="s">
        <v>20</v>
      </c>
      <c r="H167" s="16" t="s">
        <v>20</v>
      </c>
      <c r="I167" s="16" t="s">
        <v>20</v>
      </c>
      <c r="J167" s="16"/>
      <c r="K167" s="6"/>
    </row>
    <row r="168" spans="1:11" ht="27" hidden="1" customHeight="1" x14ac:dyDescent="0.25">
      <c r="A168" s="20" t="s">
        <v>301</v>
      </c>
      <c r="B168" s="21" t="s">
        <v>18</v>
      </c>
      <c r="C168" s="22" t="s">
        <v>302</v>
      </c>
      <c r="D168" s="16" t="s">
        <v>20</v>
      </c>
      <c r="E168" s="16" t="s">
        <v>20</v>
      </c>
      <c r="F168" s="16" t="s">
        <v>20</v>
      </c>
      <c r="G168" s="16" t="s">
        <v>20</v>
      </c>
      <c r="H168" s="16" t="s">
        <v>20</v>
      </c>
      <c r="I168" s="16" t="s">
        <v>20</v>
      </c>
      <c r="J168" s="16"/>
      <c r="K168" s="6"/>
    </row>
    <row r="169" spans="1:11" ht="27" customHeight="1" x14ac:dyDescent="0.25">
      <c r="A169" s="20" t="s">
        <v>303</v>
      </c>
      <c r="B169" s="21" t="s">
        <v>18</v>
      </c>
      <c r="C169" s="22" t="s">
        <v>304</v>
      </c>
      <c r="D169" s="16" t="s">
        <v>20</v>
      </c>
      <c r="E169" s="16" t="s">
        <v>20</v>
      </c>
      <c r="F169" s="16" t="s">
        <v>20</v>
      </c>
      <c r="G169" s="16" t="s">
        <v>20</v>
      </c>
      <c r="H169" s="16">
        <v>2500000</v>
      </c>
      <c r="I169" s="16" t="s">
        <v>20</v>
      </c>
      <c r="J169" s="16"/>
      <c r="K169" s="6"/>
    </row>
    <row r="170" spans="1:11" ht="39.75" customHeight="1" x14ac:dyDescent="0.25">
      <c r="A170" s="20" t="s">
        <v>305</v>
      </c>
      <c r="B170" s="21" t="s">
        <v>18</v>
      </c>
      <c r="C170" s="22" t="s">
        <v>306</v>
      </c>
      <c r="D170" s="16" t="s">
        <v>20</v>
      </c>
      <c r="E170" s="16" t="s">
        <v>20</v>
      </c>
      <c r="F170" s="16" t="s">
        <v>20</v>
      </c>
      <c r="G170" s="16" t="s">
        <v>20</v>
      </c>
      <c r="H170" s="16">
        <v>2500000</v>
      </c>
      <c r="I170" s="16" t="s">
        <v>20</v>
      </c>
      <c r="J170" s="16"/>
      <c r="K170" s="6"/>
    </row>
    <row r="171" spans="1:11" ht="38.25" customHeight="1" thickBot="1" x14ac:dyDescent="0.3">
      <c r="A171" s="20" t="s">
        <v>305</v>
      </c>
      <c r="B171" s="21" t="s">
        <v>18</v>
      </c>
      <c r="C171" s="22" t="s">
        <v>307</v>
      </c>
      <c r="D171" s="16" t="s">
        <v>20</v>
      </c>
      <c r="E171" s="16" t="s">
        <v>20</v>
      </c>
      <c r="F171" s="16" t="s">
        <v>20</v>
      </c>
      <c r="G171" s="16" t="s">
        <v>20</v>
      </c>
      <c r="H171" s="16">
        <v>2500000</v>
      </c>
      <c r="I171" s="16" t="s">
        <v>20</v>
      </c>
      <c r="J171" s="16"/>
      <c r="K171" s="6"/>
    </row>
    <row r="172" spans="1:11" ht="27" customHeight="1" x14ac:dyDescent="0.25">
      <c r="A172" s="7"/>
      <c r="B172" s="23"/>
      <c r="C172" s="23"/>
      <c r="D172" s="23"/>
      <c r="E172" s="23"/>
      <c r="F172" s="23"/>
      <c r="G172" s="23"/>
      <c r="H172" s="23"/>
      <c r="I172" s="23"/>
      <c r="J172" s="23"/>
      <c r="K172" s="3"/>
    </row>
    <row r="173" spans="1:11" ht="27" customHeight="1" x14ac:dyDescent="0.25">
      <c r="A173" s="7"/>
      <c r="B173" s="7"/>
      <c r="C173" s="7"/>
      <c r="D173" s="24"/>
      <c r="E173" s="24"/>
      <c r="F173" s="24"/>
      <c r="G173" s="24"/>
      <c r="H173" s="24"/>
      <c r="I173" s="24"/>
      <c r="J173" s="24"/>
      <c r="K173" s="3"/>
    </row>
  </sheetData>
  <mergeCells count="16">
    <mergeCell ref="C8:J8"/>
    <mergeCell ref="I17:J17"/>
    <mergeCell ref="C1:F1"/>
    <mergeCell ref="D11:F11"/>
    <mergeCell ref="A12:J14"/>
    <mergeCell ref="C2:J2"/>
    <mergeCell ref="C3:J3"/>
    <mergeCell ref="C4:J4"/>
    <mergeCell ref="C10:J10"/>
    <mergeCell ref="C5:J5"/>
    <mergeCell ref="C6:J6"/>
    <mergeCell ref="C7:J7"/>
    <mergeCell ref="A17:A18"/>
    <mergeCell ref="B17:B18"/>
    <mergeCell ref="C17:C18"/>
    <mergeCell ref="D17:H17"/>
  </mergeCells>
  <pageMargins left="0.59055118110236227" right="0.19685039370078741" top="0.39370078740157483" bottom="0.19685039370078741" header="0" footer="0"/>
  <pageSetup paperSize="9" scale="65" fitToWidth="2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3"/>
  <sheetViews>
    <sheetView zoomScaleSheetLayoutView="100" workbookViewId="0">
      <selection activeCell="H23" sqref="H23"/>
    </sheetView>
  </sheetViews>
  <sheetFormatPr defaultRowHeight="15" x14ac:dyDescent="0.25"/>
  <cols>
    <col min="1" max="1" width="44.7109375" style="1" customWidth="1"/>
    <col min="2" max="2" width="23.85546875" style="1" customWidth="1"/>
    <col min="3" max="3" width="16" style="1" customWidth="1"/>
    <col min="4" max="4" width="13.42578125" style="1" customWidth="1"/>
    <col min="5" max="5" width="12.85546875" style="1" customWidth="1"/>
    <col min="6" max="6" width="9.7109375" style="1" customWidth="1"/>
    <col min="7" max="16384" width="9.140625" style="1"/>
  </cols>
  <sheetData>
    <row r="1" spans="1:18" ht="17.100000000000001" customHeight="1" x14ac:dyDescent="0.25">
      <c r="A1" s="5"/>
      <c r="B1" s="5"/>
      <c r="C1" s="55"/>
      <c r="D1" s="77"/>
      <c r="E1" s="77"/>
      <c r="F1" s="55"/>
      <c r="G1" s="45"/>
      <c r="H1" s="46"/>
      <c r="I1" s="53"/>
      <c r="J1" s="53"/>
      <c r="K1" s="53"/>
      <c r="L1" s="53"/>
      <c r="M1" s="53"/>
      <c r="N1" s="53"/>
      <c r="O1" s="53"/>
      <c r="P1" s="53"/>
      <c r="Q1" s="53"/>
      <c r="R1" s="47"/>
    </row>
    <row r="2" spans="1:18" ht="17.100000000000001" customHeight="1" x14ac:dyDescent="0.25">
      <c r="A2" s="5"/>
      <c r="B2" s="5"/>
      <c r="C2" s="71"/>
      <c r="D2" s="71"/>
      <c r="E2" s="71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3" spans="1:18" ht="14.1" customHeight="1" x14ac:dyDescent="0.25">
      <c r="A3" s="5"/>
      <c r="B3" s="72"/>
      <c r="C3" s="72"/>
      <c r="D3" s="72"/>
      <c r="E3" s="72"/>
      <c r="F3" s="48"/>
      <c r="G3" s="48"/>
      <c r="H3" s="48"/>
      <c r="I3" s="48"/>
      <c r="J3" s="48"/>
      <c r="K3" s="47"/>
      <c r="L3" s="47"/>
      <c r="M3" s="47"/>
      <c r="N3" s="47"/>
      <c r="O3" s="47"/>
      <c r="P3" s="47"/>
      <c r="Q3" s="47"/>
      <c r="R3" s="47"/>
    </row>
    <row r="4" spans="1:18" ht="14.1" customHeight="1" x14ac:dyDescent="0.25">
      <c r="A4" s="5"/>
      <c r="B4" s="5"/>
      <c r="C4" s="73"/>
      <c r="D4" s="73"/>
      <c r="E4" s="73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47"/>
    </row>
    <row r="5" spans="1:18" ht="3" customHeight="1" x14ac:dyDescent="0.25">
      <c r="A5" s="5"/>
      <c r="B5" s="64"/>
      <c r="C5" s="64"/>
      <c r="D5" s="64"/>
      <c r="E5" s="64"/>
      <c r="F5" s="64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47"/>
    </row>
    <row r="6" spans="1:18" ht="13.5" hidden="1" customHeight="1" x14ac:dyDescent="0.25">
      <c r="A6" s="5"/>
      <c r="B6" s="5"/>
      <c r="C6" s="73"/>
      <c r="D6" s="73"/>
      <c r="E6" s="73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47"/>
    </row>
    <row r="7" spans="1:18" ht="13.5" hidden="1" customHeight="1" x14ac:dyDescent="0.25">
      <c r="A7" s="5"/>
      <c r="B7" s="64"/>
      <c r="C7" s="64"/>
      <c r="D7" s="64"/>
      <c r="E7" s="64"/>
      <c r="F7" s="64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47"/>
    </row>
    <row r="8" spans="1:18" ht="13.5" hidden="1" customHeight="1" x14ac:dyDescent="0.25">
      <c r="A8" s="5"/>
      <c r="B8" s="5"/>
      <c r="C8" s="64"/>
      <c r="D8" s="64"/>
      <c r="E8" s="64"/>
      <c r="F8" s="64"/>
      <c r="G8" s="64"/>
      <c r="H8" s="64"/>
      <c r="I8" s="64"/>
      <c r="J8" s="64"/>
      <c r="K8" s="51"/>
      <c r="L8" s="51"/>
      <c r="M8" s="51"/>
      <c r="N8" s="51"/>
      <c r="O8" s="51"/>
      <c r="P8" s="51"/>
      <c r="Q8" s="51"/>
      <c r="R8" s="47"/>
    </row>
    <row r="9" spans="1:18" ht="13.5" hidden="1" customHeight="1" x14ac:dyDescent="0.25">
      <c r="A9" s="5"/>
      <c r="B9" s="5"/>
      <c r="C9" s="54"/>
      <c r="D9" s="54"/>
      <c r="E9" s="54"/>
      <c r="F9" s="54"/>
      <c r="G9" s="54"/>
      <c r="H9" s="54"/>
      <c r="I9" s="54"/>
      <c r="J9" s="54"/>
      <c r="K9" s="51"/>
      <c r="L9" s="51"/>
      <c r="M9" s="51"/>
      <c r="N9" s="51"/>
      <c r="O9" s="51"/>
      <c r="P9" s="51"/>
      <c r="Q9" s="51"/>
      <c r="R9" s="47"/>
    </row>
    <row r="10" spans="1:18" ht="13.5" hidden="1" customHeight="1" x14ac:dyDescent="0.25">
      <c r="A10" s="5"/>
      <c r="B10" s="5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47"/>
    </row>
    <row r="11" spans="1:18" ht="13.5" hidden="1" customHeight="1" x14ac:dyDescent="0.25">
      <c r="A11" s="5"/>
      <c r="B11" s="5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47"/>
    </row>
    <row r="12" spans="1:18" ht="13.5" hidden="1" customHeight="1" x14ac:dyDescent="0.25">
      <c r="A12" s="80"/>
      <c r="B12" s="80"/>
      <c r="C12" s="80"/>
      <c r="D12" s="80"/>
      <c r="E12" s="8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47"/>
    </row>
    <row r="13" spans="1:18" ht="42.75" hidden="1" customHeight="1" x14ac:dyDescent="0.25">
      <c r="A13" s="80"/>
      <c r="B13" s="80"/>
      <c r="C13" s="80"/>
      <c r="D13" s="80"/>
      <c r="E13" s="8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47"/>
    </row>
    <row r="14" spans="1:18" ht="13.5" customHeight="1" x14ac:dyDescent="0.25">
      <c r="A14" s="60"/>
      <c r="B14" s="60"/>
      <c r="C14" s="60"/>
      <c r="D14" s="60"/>
      <c r="E14" s="6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47"/>
    </row>
    <row r="15" spans="1:18" s="47" customFormat="1" ht="15.2" customHeight="1" x14ac:dyDescent="0.25">
      <c r="A15" s="56"/>
      <c r="B15" s="61"/>
      <c r="C15" s="57"/>
      <c r="D15" s="78"/>
      <c r="E15" s="79"/>
      <c r="F15" s="79"/>
      <c r="G15" s="44"/>
      <c r="H15" s="58"/>
    </row>
    <row r="16" spans="1:18" s="47" customFormat="1" ht="82.5" customHeight="1" x14ac:dyDescent="0.25">
      <c r="A16" s="59" t="s">
        <v>3</v>
      </c>
      <c r="B16" s="59" t="s">
        <v>308</v>
      </c>
      <c r="C16" s="62" t="s">
        <v>670</v>
      </c>
      <c r="D16" s="62" t="s">
        <v>671</v>
      </c>
      <c r="E16" s="42" t="s">
        <v>660</v>
      </c>
      <c r="F16" s="4"/>
    </row>
    <row r="17" spans="1:6" ht="11.45" customHeight="1" thickBot="1" x14ac:dyDescent="0.3">
      <c r="A17" s="11" t="s">
        <v>8</v>
      </c>
      <c r="B17" s="11" t="s">
        <v>10</v>
      </c>
      <c r="C17" s="12" t="s">
        <v>15</v>
      </c>
      <c r="D17" s="12" t="s">
        <v>16</v>
      </c>
      <c r="E17" s="12"/>
      <c r="F17" s="4"/>
    </row>
    <row r="18" spans="1:6" ht="24.75" customHeight="1" x14ac:dyDescent="0.25">
      <c r="A18" s="25" t="s">
        <v>309</v>
      </c>
      <c r="B18" s="26" t="s">
        <v>19</v>
      </c>
      <c r="C18" s="27">
        <v>220414931.03</v>
      </c>
      <c r="D18" s="27">
        <v>36212299.009999998</v>
      </c>
      <c r="E18" s="27">
        <f>D18/C18*100</f>
        <v>16.429149713578727</v>
      </c>
      <c r="F18" s="6"/>
    </row>
    <row r="19" spans="1:6" ht="14.25" customHeight="1" x14ac:dyDescent="0.25">
      <c r="A19" s="17" t="s">
        <v>21</v>
      </c>
      <c r="B19" s="22"/>
      <c r="C19" s="22"/>
      <c r="D19" s="22"/>
      <c r="E19" s="27"/>
      <c r="F19" s="6"/>
    </row>
    <row r="20" spans="1:6" ht="31.5" customHeight="1" x14ac:dyDescent="0.25">
      <c r="A20" s="20" t="s">
        <v>310</v>
      </c>
      <c r="B20" s="22" t="s">
        <v>311</v>
      </c>
      <c r="C20" s="16">
        <v>24638800</v>
      </c>
      <c r="D20" s="16">
        <v>5536584.4699999997</v>
      </c>
      <c r="E20" s="27">
        <f t="shared" ref="E20:E82" si="0">D20/C20*100</f>
        <v>22.470998871698296</v>
      </c>
      <c r="F20" s="6"/>
    </row>
    <row r="21" spans="1:6" ht="18.75" customHeight="1" x14ac:dyDescent="0.25">
      <c r="A21" s="20" t="s">
        <v>312</v>
      </c>
      <c r="B21" s="22" t="s">
        <v>313</v>
      </c>
      <c r="C21" s="16">
        <v>1219300</v>
      </c>
      <c r="D21" s="16">
        <v>149420.37</v>
      </c>
      <c r="E21" s="27">
        <f t="shared" si="0"/>
        <v>12.25460264085951</v>
      </c>
      <c r="F21" s="6"/>
    </row>
    <row r="22" spans="1:6" ht="18.75" customHeight="1" x14ac:dyDescent="0.25">
      <c r="A22" s="20" t="s">
        <v>314</v>
      </c>
      <c r="B22" s="22" t="s">
        <v>315</v>
      </c>
      <c r="C22" s="16">
        <v>1219300</v>
      </c>
      <c r="D22" s="16">
        <v>149420.37</v>
      </c>
      <c r="E22" s="27">
        <f t="shared" si="0"/>
        <v>12.25460264085951</v>
      </c>
      <c r="F22" s="6"/>
    </row>
    <row r="23" spans="1:6" ht="18.75" customHeight="1" x14ac:dyDescent="0.25">
      <c r="A23" s="20" t="s">
        <v>316</v>
      </c>
      <c r="B23" s="22" t="s">
        <v>317</v>
      </c>
      <c r="C23" s="16">
        <v>1219300</v>
      </c>
      <c r="D23" s="16">
        <v>149420.37</v>
      </c>
      <c r="E23" s="27">
        <f t="shared" si="0"/>
        <v>12.25460264085951</v>
      </c>
      <c r="F23" s="6"/>
    </row>
    <row r="24" spans="1:6" ht="18.75" customHeight="1" x14ac:dyDescent="0.25">
      <c r="A24" s="20" t="s">
        <v>318</v>
      </c>
      <c r="B24" s="22" t="s">
        <v>319</v>
      </c>
      <c r="C24" s="16">
        <v>936600</v>
      </c>
      <c r="D24" s="16">
        <v>149420.37</v>
      </c>
      <c r="E24" s="27">
        <f t="shared" si="0"/>
        <v>15.953488148622677</v>
      </c>
      <c r="F24" s="6"/>
    </row>
    <row r="25" spans="1:6" ht="18.75" customHeight="1" x14ac:dyDescent="0.25">
      <c r="A25" s="20" t="s">
        <v>320</v>
      </c>
      <c r="B25" s="22" t="s">
        <v>321</v>
      </c>
      <c r="C25" s="16">
        <v>282700</v>
      </c>
      <c r="D25" s="16" t="s">
        <v>20</v>
      </c>
      <c r="E25" s="27"/>
      <c r="F25" s="6"/>
    </row>
    <row r="26" spans="1:6" ht="18.75" customHeight="1" x14ac:dyDescent="0.25">
      <c r="A26" s="20" t="s">
        <v>322</v>
      </c>
      <c r="B26" s="22" t="s">
        <v>323</v>
      </c>
      <c r="C26" s="16">
        <v>11685500</v>
      </c>
      <c r="D26" s="16">
        <v>2334340.88</v>
      </c>
      <c r="E26" s="27">
        <f t="shared" si="0"/>
        <v>19.97638851568183</v>
      </c>
      <c r="F26" s="6"/>
    </row>
    <row r="27" spans="1:6" ht="18.75" customHeight="1" x14ac:dyDescent="0.25">
      <c r="A27" s="20" t="s">
        <v>314</v>
      </c>
      <c r="B27" s="22" t="s">
        <v>324</v>
      </c>
      <c r="C27" s="16">
        <v>10224100</v>
      </c>
      <c r="D27" s="16">
        <v>2082994.63</v>
      </c>
      <c r="E27" s="27">
        <f t="shared" si="0"/>
        <v>20.373378879314561</v>
      </c>
      <c r="F27" s="6"/>
    </row>
    <row r="28" spans="1:6" ht="18.75" customHeight="1" x14ac:dyDescent="0.25">
      <c r="A28" s="20" t="s">
        <v>316</v>
      </c>
      <c r="B28" s="22" t="s">
        <v>325</v>
      </c>
      <c r="C28" s="16">
        <v>10224100</v>
      </c>
      <c r="D28" s="16">
        <v>2082994.63</v>
      </c>
      <c r="E28" s="27">
        <f t="shared" si="0"/>
        <v>20.373378879314561</v>
      </c>
      <c r="F28" s="6"/>
    </row>
    <row r="29" spans="1:6" ht="18.75" customHeight="1" x14ac:dyDescent="0.25">
      <c r="A29" s="20" t="s">
        <v>318</v>
      </c>
      <c r="B29" s="22" t="s">
        <v>326</v>
      </c>
      <c r="C29" s="16">
        <v>7636000</v>
      </c>
      <c r="D29" s="16">
        <v>1759540.64</v>
      </c>
      <c r="E29" s="27">
        <f t="shared" si="0"/>
        <v>23.042700890518596</v>
      </c>
      <c r="F29" s="6"/>
    </row>
    <row r="30" spans="1:6" ht="18.75" customHeight="1" x14ac:dyDescent="0.25">
      <c r="A30" s="20" t="s">
        <v>327</v>
      </c>
      <c r="B30" s="22" t="s">
        <v>328</v>
      </c>
      <c r="C30" s="16">
        <v>225200</v>
      </c>
      <c r="D30" s="16" t="s">
        <v>20</v>
      </c>
      <c r="E30" s="27"/>
      <c r="F30" s="6"/>
    </row>
    <row r="31" spans="1:6" ht="18.75" customHeight="1" x14ac:dyDescent="0.25">
      <c r="A31" s="20" t="s">
        <v>329</v>
      </c>
      <c r="B31" s="22" t="s">
        <v>330</v>
      </c>
      <c r="C31" s="16">
        <v>94000</v>
      </c>
      <c r="D31" s="16">
        <v>19464</v>
      </c>
      <c r="E31" s="27">
        <f t="shared" si="0"/>
        <v>20.706382978723404</v>
      </c>
      <c r="F31" s="6"/>
    </row>
    <row r="32" spans="1:6" ht="18.75" customHeight="1" x14ac:dyDescent="0.25">
      <c r="A32" s="20" t="s">
        <v>320</v>
      </c>
      <c r="B32" s="22" t="s">
        <v>331</v>
      </c>
      <c r="C32" s="16">
        <v>2268900</v>
      </c>
      <c r="D32" s="16">
        <v>303989.99</v>
      </c>
      <c r="E32" s="27">
        <f t="shared" si="0"/>
        <v>13.398121997443695</v>
      </c>
      <c r="F32" s="6"/>
    </row>
    <row r="33" spans="1:6" ht="18.75" customHeight="1" x14ac:dyDescent="0.25">
      <c r="A33" s="20" t="s">
        <v>332</v>
      </c>
      <c r="B33" s="22" t="s">
        <v>333</v>
      </c>
      <c r="C33" s="16">
        <v>1376500</v>
      </c>
      <c r="D33" s="16">
        <v>176669.52</v>
      </c>
      <c r="E33" s="27">
        <f t="shared" si="0"/>
        <v>12.834690882673447</v>
      </c>
      <c r="F33" s="6"/>
    </row>
    <row r="34" spans="1:6" ht="18.75" customHeight="1" x14ac:dyDescent="0.25">
      <c r="A34" s="20" t="s">
        <v>334</v>
      </c>
      <c r="B34" s="22" t="s">
        <v>335</v>
      </c>
      <c r="C34" s="16">
        <v>1376500</v>
      </c>
      <c r="D34" s="16">
        <v>176669.52</v>
      </c>
      <c r="E34" s="27">
        <f t="shared" si="0"/>
        <v>12.834690882673447</v>
      </c>
      <c r="F34" s="6"/>
    </row>
    <row r="35" spans="1:6" ht="18.75" customHeight="1" x14ac:dyDescent="0.25">
      <c r="A35" s="20" t="s">
        <v>336</v>
      </c>
      <c r="B35" s="22" t="s">
        <v>337</v>
      </c>
      <c r="C35" s="16">
        <v>1376500</v>
      </c>
      <c r="D35" s="16">
        <v>176669.52</v>
      </c>
      <c r="E35" s="27">
        <f t="shared" si="0"/>
        <v>12.834690882673447</v>
      </c>
      <c r="F35" s="6"/>
    </row>
    <row r="36" spans="1:6" ht="18.75" hidden="1" customHeight="1" x14ac:dyDescent="0.25">
      <c r="A36" s="20" t="s">
        <v>338</v>
      </c>
      <c r="B36" s="22" t="s">
        <v>339</v>
      </c>
      <c r="C36" s="16" t="s">
        <v>20</v>
      </c>
      <c r="D36" s="16" t="s">
        <v>20</v>
      </c>
      <c r="E36" s="27"/>
      <c r="F36" s="6"/>
    </row>
    <row r="37" spans="1:6" ht="18.75" customHeight="1" x14ac:dyDescent="0.25">
      <c r="A37" s="20" t="s">
        <v>340</v>
      </c>
      <c r="B37" s="22" t="s">
        <v>341</v>
      </c>
      <c r="C37" s="16">
        <v>84900</v>
      </c>
      <c r="D37" s="16">
        <v>74676.73</v>
      </c>
      <c r="E37" s="27">
        <f t="shared" si="0"/>
        <v>87.958457008244991</v>
      </c>
      <c r="F37" s="6"/>
    </row>
    <row r="38" spans="1:6" ht="18.75" customHeight="1" x14ac:dyDescent="0.25">
      <c r="A38" s="20" t="s">
        <v>342</v>
      </c>
      <c r="B38" s="22" t="s">
        <v>343</v>
      </c>
      <c r="C38" s="16">
        <v>84900</v>
      </c>
      <c r="D38" s="16">
        <v>74676.73</v>
      </c>
      <c r="E38" s="27">
        <f t="shared" si="0"/>
        <v>87.958457008244991</v>
      </c>
      <c r="F38" s="6"/>
    </row>
    <row r="39" spans="1:6" ht="18.75" customHeight="1" x14ac:dyDescent="0.25">
      <c r="A39" s="20" t="s">
        <v>344</v>
      </c>
      <c r="B39" s="22" t="s">
        <v>345</v>
      </c>
      <c r="C39" s="16">
        <v>3900</v>
      </c>
      <c r="D39" s="16" t="s">
        <v>20</v>
      </c>
      <c r="E39" s="27">
        <v>0</v>
      </c>
      <c r="F39" s="6"/>
    </row>
    <row r="40" spans="1:6" ht="18.75" customHeight="1" x14ac:dyDescent="0.25">
      <c r="A40" s="20" t="s">
        <v>346</v>
      </c>
      <c r="B40" s="22" t="s">
        <v>347</v>
      </c>
      <c r="C40" s="16">
        <v>81000</v>
      </c>
      <c r="D40" s="16">
        <v>74676.73</v>
      </c>
      <c r="E40" s="27">
        <f t="shared" si="0"/>
        <v>92.193493827160495</v>
      </c>
      <c r="F40" s="6"/>
    </row>
    <row r="41" spans="1:6" ht="18.75" customHeight="1" x14ac:dyDescent="0.25">
      <c r="A41" s="20" t="s">
        <v>348</v>
      </c>
      <c r="B41" s="22" t="s">
        <v>349</v>
      </c>
      <c r="C41" s="16">
        <v>2401100</v>
      </c>
      <c r="D41" s="16">
        <v>631092.63</v>
      </c>
      <c r="E41" s="27">
        <f t="shared" si="0"/>
        <v>26.283479655158054</v>
      </c>
      <c r="F41" s="6"/>
    </row>
    <row r="42" spans="1:6" ht="18.75" customHeight="1" x14ac:dyDescent="0.25">
      <c r="A42" s="20" t="s">
        <v>314</v>
      </c>
      <c r="B42" s="22" t="s">
        <v>350</v>
      </c>
      <c r="C42" s="16">
        <v>2258700</v>
      </c>
      <c r="D42" s="16">
        <v>582565.32999999996</v>
      </c>
      <c r="E42" s="27">
        <f t="shared" si="0"/>
        <v>25.792063133660953</v>
      </c>
      <c r="F42" s="6"/>
    </row>
    <row r="43" spans="1:6" ht="18.75" customHeight="1" x14ac:dyDescent="0.25">
      <c r="A43" s="20" t="s">
        <v>316</v>
      </c>
      <c r="B43" s="22" t="s">
        <v>351</v>
      </c>
      <c r="C43" s="16">
        <v>2258700</v>
      </c>
      <c r="D43" s="16">
        <v>582565.32999999996</v>
      </c>
      <c r="E43" s="27">
        <f t="shared" si="0"/>
        <v>25.792063133660953</v>
      </c>
      <c r="F43" s="6"/>
    </row>
    <row r="44" spans="1:6" ht="18.75" customHeight="1" x14ac:dyDescent="0.25">
      <c r="A44" s="20" t="s">
        <v>318</v>
      </c>
      <c r="B44" s="22" t="s">
        <v>352</v>
      </c>
      <c r="C44" s="16">
        <v>1733300</v>
      </c>
      <c r="D44" s="16">
        <v>431036.52</v>
      </c>
      <c r="E44" s="27">
        <f t="shared" si="0"/>
        <v>24.867969768649399</v>
      </c>
      <c r="F44" s="6"/>
    </row>
    <row r="45" spans="1:6" ht="18.75" customHeight="1" x14ac:dyDescent="0.25">
      <c r="A45" s="20" t="s">
        <v>327</v>
      </c>
      <c r="B45" s="22" t="s">
        <v>353</v>
      </c>
      <c r="C45" s="16">
        <v>2000</v>
      </c>
      <c r="D45" s="16" t="s">
        <v>20</v>
      </c>
      <c r="E45" s="27">
        <v>0</v>
      </c>
      <c r="F45" s="6"/>
    </row>
    <row r="46" spans="1:6" ht="18.75" customHeight="1" x14ac:dyDescent="0.25">
      <c r="A46" s="20" t="s">
        <v>320</v>
      </c>
      <c r="B46" s="22" t="s">
        <v>354</v>
      </c>
      <c r="C46" s="16">
        <v>523400</v>
      </c>
      <c r="D46" s="16">
        <v>151528.81</v>
      </c>
      <c r="E46" s="27">
        <f t="shared" si="0"/>
        <v>28.950861673672147</v>
      </c>
      <c r="F46" s="6"/>
    </row>
    <row r="47" spans="1:6" ht="18.75" customHeight="1" x14ac:dyDescent="0.25">
      <c r="A47" s="20" t="s">
        <v>332</v>
      </c>
      <c r="B47" s="22" t="s">
        <v>355</v>
      </c>
      <c r="C47" s="16">
        <v>125000</v>
      </c>
      <c r="D47" s="16">
        <v>33298.75</v>
      </c>
      <c r="E47" s="27">
        <f t="shared" si="0"/>
        <v>26.639000000000003</v>
      </c>
      <c r="F47" s="6"/>
    </row>
    <row r="48" spans="1:6" ht="18.75" customHeight="1" x14ac:dyDescent="0.25">
      <c r="A48" s="20" t="s">
        <v>334</v>
      </c>
      <c r="B48" s="22" t="s">
        <v>356</v>
      </c>
      <c r="C48" s="16">
        <v>125000</v>
      </c>
      <c r="D48" s="16">
        <v>33298.75</v>
      </c>
      <c r="E48" s="27">
        <f t="shared" si="0"/>
        <v>26.639000000000003</v>
      </c>
      <c r="F48" s="6"/>
    </row>
    <row r="49" spans="1:6" ht="18.75" customHeight="1" x14ac:dyDescent="0.25">
      <c r="A49" s="20" t="s">
        <v>336</v>
      </c>
      <c r="B49" s="22" t="s">
        <v>357</v>
      </c>
      <c r="C49" s="16">
        <v>125000</v>
      </c>
      <c r="D49" s="16">
        <v>33298.75</v>
      </c>
      <c r="E49" s="27">
        <f t="shared" si="0"/>
        <v>26.639000000000003</v>
      </c>
      <c r="F49" s="6"/>
    </row>
    <row r="50" spans="1:6" ht="18.75" customHeight="1" x14ac:dyDescent="0.25">
      <c r="A50" s="20" t="s">
        <v>340</v>
      </c>
      <c r="B50" s="22" t="s">
        <v>358</v>
      </c>
      <c r="C50" s="16">
        <v>17400</v>
      </c>
      <c r="D50" s="16">
        <v>15228.55</v>
      </c>
      <c r="E50" s="27">
        <f t="shared" si="0"/>
        <v>87.52040229885057</v>
      </c>
      <c r="F50" s="6"/>
    </row>
    <row r="51" spans="1:6" ht="18.75" customHeight="1" x14ac:dyDescent="0.25">
      <c r="A51" s="20" t="s">
        <v>342</v>
      </c>
      <c r="B51" s="22" t="s">
        <v>359</v>
      </c>
      <c r="C51" s="16">
        <v>17400</v>
      </c>
      <c r="D51" s="16">
        <v>15228.55</v>
      </c>
      <c r="E51" s="27">
        <f t="shared" si="0"/>
        <v>87.52040229885057</v>
      </c>
      <c r="F51" s="6"/>
    </row>
    <row r="52" spans="1:6" ht="18.75" customHeight="1" x14ac:dyDescent="0.25">
      <c r="A52" s="20" t="s">
        <v>346</v>
      </c>
      <c r="B52" s="22" t="s">
        <v>360</v>
      </c>
      <c r="C52" s="16">
        <v>17400</v>
      </c>
      <c r="D52" s="16">
        <v>15228.55</v>
      </c>
      <c r="E52" s="27">
        <f t="shared" si="0"/>
        <v>87.52040229885057</v>
      </c>
      <c r="F52" s="6"/>
    </row>
    <row r="53" spans="1:6" ht="18.75" customHeight="1" x14ac:dyDescent="0.25">
      <c r="A53" s="20" t="s">
        <v>361</v>
      </c>
      <c r="B53" s="22" t="s">
        <v>362</v>
      </c>
      <c r="C53" s="16">
        <v>125100</v>
      </c>
      <c r="D53" s="16" t="s">
        <v>20</v>
      </c>
      <c r="E53" s="27">
        <v>0</v>
      </c>
      <c r="F53" s="6"/>
    </row>
    <row r="54" spans="1:6" ht="18.75" customHeight="1" x14ac:dyDescent="0.25">
      <c r="A54" s="20" t="s">
        <v>340</v>
      </c>
      <c r="B54" s="22" t="s">
        <v>363</v>
      </c>
      <c r="C54" s="16">
        <v>125100</v>
      </c>
      <c r="D54" s="16" t="s">
        <v>20</v>
      </c>
      <c r="E54" s="27">
        <v>0</v>
      </c>
      <c r="F54" s="6"/>
    </row>
    <row r="55" spans="1:6" ht="18.75" customHeight="1" x14ac:dyDescent="0.25">
      <c r="A55" s="20" t="s">
        <v>364</v>
      </c>
      <c r="B55" s="22" t="s">
        <v>365</v>
      </c>
      <c r="C55" s="16">
        <v>125100</v>
      </c>
      <c r="D55" s="16" t="s">
        <v>20</v>
      </c>
      <c r="E55" s="27">
        <v>0</v>
      </c>
      <c r="F55" s="6"/>
    </row>
    <row r="56" spans="1:6" ht="18.75" customHeight="1" x14ac:dyDescent="0.25">
      <c r="A56" s="20" t="s">
        <v>366</v>
      </c>
      <c r="B56" s="22" t="s">
        <v>367</v>
      </c>
      <c r="C56" s="16">
        <v>9207800</v>
      </c>
      <c r="D56" s="16">
        <v>2421730.59</v>
      </c>
      <c r="E56" s="27">
        <f t="shared" si="0"/>
        <v>26.300860031712244</v>
      </c>
      <c r="F56" s="6"/>
    </row>
    <row r="57" spans="1:6" ht="18.75" customHeight="1" x14ac:dyDescent="0.25">
      <c r="A57" s="20" t="s">
        <v>314</v>
      </c>
      <c r="B57" s="22" t="s">
        <v>368</v>
      </c>
      <c r="C57" s="16">
        <v>3379800</v>
      </c>
      <c r="D57" s="16">
        <v>514198.06</v>
      </c>
      <c r="E57" s="27">
        <f t="shared" si="0"/>
        <v>15.213860583466477</v>
      </c>
      <c r="F57" s="6"/>
    </row>
    <row r="58" spans="1:6" ht="18.75" customHeight="1" x14ac:dyDescent="0.25">
      <c r="A58" s="20" t="s">
        <v>369</v>
      </c>
      <c r="B58" s="22" t="s">
        <v>370</v>
      </c>
      <c r="C58" s="16">
        <v>3379800</v>
      </c>
      <c r="D58" s="16">
        <v>514198.06</v>
      </c>
      <c r="E58" s="27">
        <f t="shared" si="0"/>
        <v>15.213860583466477</v>
      </c>
      <c r="F58" s="6"/>
    </row>
    <row r="59" spans="1:6" ht="18.75" customHeight="1" x14ac:dyDescent="0.25">
      <c r="A59" s="20" t="s">
        <v>371</v>
      </c>
      <c r="B59" s="22" t="s">
        <v>372</v>
      </c>
      <c r="C59" s="16">
        <v>2623900</v>
      </c>
      <c r="D59" s="16">
        <v>499844.86</v>
      </c>
      <c r="E59" s="27">
        <f t="shared" si="0"/>
        <v>19.049691680323182</v>
      </c>
      <c r="F59" s="6"/>
    </row>
    <row r="60" spans="1:6" ht="18.75" customHeight="1" x14ac:dyDescent="0.25">
      <c r="A60" s="20" t="s">
        <v>373</v>
      </c>
      <c r="B60" s="22" t="s">
        <v>374</v>
      </c>
      <c r="C60" s="16">
        <v>755900</v>
      </c>
      <c r="D60" s="16">
        <v>14353.2</v>
      </c>
      <c r="E60" s="27">
        <f t="shared" si="0"/>
        <v>1.8988225955814262</v>
      </c>
      <c r="F60" s="6"/>
    </row>
    <row r="61" spans="1:6" ht="18.75" customHeight="1" x14ac:dyDescent="0.25">
      <c r="A61" s="20" t="s">
        <v>332</v>
      </c>
      <c r="B61" s="22" t="s">
        <v>375</v>
      </c>
      <c r="C61" s="16">
        <v>942000</v>
      </c>
      <c r="D61" s="16">
        <v>146233.54</v>
      </c>
      <c r="E61" s="27">
        <f t="shared" si="0"/>
        <v>15.523730360934184</v>
      </c>
      <c r="F61" s="6"/>
    </row>
    <row r="62" spans="1:6" ht="18.75" customHeight="1" x14ac:dyDescent="0.25">
      <c r="A62" s="20" t="s">
        <v>334</v>
      </c>
      <c r="B62" s="22" t="s">
        <v>376</v>
      </c>
      <c r="C62" s="16">
        <v>942000</v>
      </c>
      <c r="D62" s="16">
        <v>146233.54</v>
      </c>
      <c r="E62" s="27">
        <f t="shared" si="0"/>
        <v>15.523730360934184</v>
      </c>
      <c r="F62" s="6"/>
    </row>
    <row r="63" spans="1:6" ht="18.75" customHeight="1" x14ac:dyDescent="0.25">
      <c r="A63" s="20" t="s">
        <v>336</v>
      </c>
      <c r="B63" s="22" t="s">
        <v>377</v>
      </c>
      <c r="C63" s="16">
        <v>942000</v>
      </c>
      <c r="D63" s="16">
        <v>146233.54</v>
      </c>
      <c r="E63" s="27">
        <f t="shared" si="0"/>
        <v>15.523730360934184</v>
      </c>
      <c r="F63" s="6"/>
    </row>
    <row r="64" spans="1:6" ht="18.75" customHeight="1" x14ac:dyDescent="0.25">
      <c r="A64" s="20" t="s">
        <v>378</v>
      </c>
      <c r="B64" s="22" t="s">
        <v>379</v>
      </c>
      <c r="C64" s="16">
        <v>4843700</v>
      </c>
      <c r="D64" s="16">
        <v>1719981.53</v>
      </c>
      <c r="E64" s="27">
        <f t="shared" si="0"/>
        <v>35.509662654582243</v>
      </c>
      <c r="F64" s="6"/>
    </row>
    <row r="65" spans="1:6" ht="18.75" customHeight="1" x14ac:dyDescent="0.25">
      <c r="A65" s="20" t="s">
        <v>380</v>
      </c>
      <c r="B65" s="22" t="s">
        <v>381</v>
      </c>
      <c r="C65" s="16">
        <v>4843700</v>
      </c>
      <c r="D65" s="16">
        <v>1719981.53</v>
      </c>
      <c r="E65" s="27">
        <f t="shared" si="0"/>
        <v>35.509662654582243</v>
      </c>
      <c r="F65" s="6"/>
    </row>
    <row r="66" spans="1:6" ht="18.75" customHeight="1" x14ac:dyDescent="0.25">
      <c r="A66" s="20" t="s">
        <v>382</v>
      </c>
      <c r="B66" s="22" t="s">
        <v>383</v>
      </c>
      <c r="C66" s="16">
        <v>4843700</v>
      </c>
      <c r="D66" s="16">
        <v>1719981.53</v>
      </c>
      <c r="E66" s="27">
        <f t="shared" si="0"/>
        <v>35.509662654582243</v>
      </c>
      <c r="F66" s="6"/>
    </row>
    <row r="67" spans="1:6" ht="18.75" customHeight="1" x14ac:dyDescent="0.25">
      <c r="A67" s="20" t="s">
        <v>340</v>
      </c>
      <c r="B67" s="22" t="s">
        <v>384</v>
      </c>
      <c r="C67" s="16">
        <v>42300</v>
      </c>
      <c r="D67" s="16">
        <v>41317.46</v>
      </c>
      <c r="E67" s="27">
        <f t="shared" si="0"/>
        <v>97.677210401891244</v>
      </c>
      <c r="F67" s="6"/>
    </row>
    <row r="68" spans="1:6" ht="18.75" customHeight="1" x14ac:dyDescent="0.25">
      <c r="A68" s="20" t="s">
        <v>342</v>
      </c>
      <c r="B68" s="22" t="s">
        <v>385</v>
      </c>
      <c r="C68" s="16">
        <v>42300</v>
      </c>
      <c r="D68" s="16">
        <v>41317.46</v>
      </c>
      <c r="E68" s="27">
        <f t="shared" si="0"/>
        <v>97.677210401891244</v>
      </c>
      <c r="F68" s="6"/>
    </row>
    <row r="69" spans="1:6" ht="18.75" customHeight="1" x14ac:dyDescent="0.25">
      <c r="A69" s="20" t="s">
        <v>346</v>
      </c>
      <c r="B69" s="22" t="s">
        <v>386</v>
      </c>
      <c r="C69" s="16">
        <v>42300</v>
      </c>
      <c r="D69" s="16">
        <v>41317.46</v>
      </c>
      <c r="E69" s="27">
        <f t="shared" si="0"/>
        <v>97.677210401891244</v>
      </c>
      <c r="F69" s="6"/>
    </row>
    <row r="70" spans="1:6" ht="18.75" hidden="1" customHeight="1" x14ac:dyDescent="0.25">
      <c r="A70" s="20" t="s">
        <v>387</v>
      </c>
      <c r="B70" s="22" t="s">
        <v>388</v>
      </c>
      <c r="C70" s="16" t="s">
        <v>20</v>
      </c>
      <c r="D70" s="16" t="s">
        <v>20</v>
      </c>
      <c r="E70" s="27"/>
      <c r="F70" s="6"/>
    </row>
    <row r="71" spans="1:6" ht="18.75" hidden="1" customHeight="1" x14ac:dyDescent="0.25">
      <c r="A71" s="20" t="s">
        <v>389</v>
      </c>
      <c r="B71" s="22" t="s">
        <v>390</v>
      </c>
      <c r="C71" s="16" t="s">
        <v>20</v>
      </c>
      <c r="D71" s="16" t="s">
        <v>20</v>
      </c>
      <c r="E71" s="27"/>
      <c r="F71" s="6"/>
    </row>
    <row r="72" spans="1:6" ht="18.75" hidden="1" customHeight="1" x14ac:dyDescent="0.25">
      <c r="A72" s="20" t="s">
        <v>314</v>
      </c>
      <c r="B72" s="22" t="s">
        <v>391</v>
      </c>
      <c r="C72" s="16" t="s">
        <v>20</v>
      </c>
      <c r="D72" s="16" t="s">
        <v>20</v>
      </c>
      <c r="E72" s="27"/>
      <c r="F72" s="6"/>
    </row>
    <row r="73" spans="1:6" ht="18.75" hidden="1" customHeight="1" x14ac:dyDescent="0.25">
      <c r="A73" s="20" t="s">
        <v>316</v>
      </c>
      <c r="B73" s="22" t="s">
        <v>392</v>
      </c>
      <c r="C73" s="16" t="s">
        <v>20</v>
      </c>
      <c r="D73" s="16" t="s">
        <v>20</v>
      </c>
      <c r="E73" s="27"/>
      <c r="F73" s="6"/>
    </row>
    <row r="74" spans="1:6" ht="18.75" hidden="1" customHeight="1" x14ac:dyDescent="0.25">
      <c r="A74" s="20" t="s">
        <v>318</v>
      </c>
      <c r="B74" s="22" t="s">
        <v>393</v>
      </c>
      <c r="C74" s="16" t="s">
        <v>20</v>
      </c>
      <c r="D74" s="16" t="s">
        <v>20</v>
      </c>
      <c r="E74" s="27"/>
      <c r="F74" s="6"/>
    </row>
    <row r="75" spans="1:6" ht="18.75" hidden="1" customHeight="1" x14ac:dyDescent="0.25">
      <c r="A75" s="20" t="s">
        <v>320</v>
      </c>
      <c r="B75" s="22" t="s">
        <v>394</v>
      </c>
      <c r="C75" s="16" t="s">
        <v>20</v>
      </c>
      <c r="D75" s="16" t="s">
        <v>20</v>
      </c>
      <c r="E75" s="27"/>
      <c r="F75" s="6"/>
    </row>
    <row r="76" spans="1:6" ht="18.75" hidden="1" customHeight="1" x14ac:dyDescent="0.25">
      <c r="A76" s="20" t="s">
        <v>332</v>
      </c>
      <c r="B76" s="22" t="s">
        <v>395</v>
      </c>
      <c r="C76" s="16" t="s">
        <v>20</v>
      </c>
      <c r="D76" s="16" t="s">
        <v>20</v>
      </c>
      <c r="E76" s="27"/>
      <c r="F76" s="6"/>
    </row>
    <row r="77" spans="1:6" ht="18.75" hidden="1" customHeight="1" x14ac:dyDescent="0.25">
      <c r="A77" s="20" t="s">
        <v>334</v>
      </c>
      <c r="B77" s="22" t="s">
        <v>396</v>
      </c>
      <c r="C77" s="16" t="s">
        <v>20</v>
      </c>
      <c r="D77" s="16" t="s">
        <v>20</v>
      </c>
      <c r="E77" s="27"/>
      <c r="F77" s="6"/>
    </row>
    <row r="78" spans="1:6" ht="18.75" hidden="1" customHeight="1" x14ac:dyDescent="0.25">
      <c r="A78" s="20" t="s">
        <v>336</v>
      </c>
      <c r="B78" s="22" t="s">
        <v>397</v>
      </c>
      <c r="C78" s="16" t="s">
        <v>20</v>
      </c>
      <c r="D78" s="16" t="s">
        <v>20</v>
      </c>
      <c r="E78" s="27"/>
      <c r="F78" s="6"/>
    </row>
    <row r="79" spans="1:6" ht="18.75" customHeight="1" x14ac:dyDescent="0.25">
      <c r="A79" s="20" t="s">
        <v>398</v>
      </c>
      <c r="B79" s="22" t="s">
        <v>399</v>
      </c>
      <c r="C79" s="16">
        <v>1995600</v>
      </c>
      <c r="D79" s="16">
        <v>319291.92</v>
      </c>
      <c r="E79" s="27">
        <f t="shared" si="0"/>
        <v>15.999795550210463</v>
      </c>
      <c r="F79" s="6"/>
    </row>
    <row r="80" spans="1:6" ht="18.75" customHeight="1" x14ac:dyDescent="0.25">
      <c r="A80" s="20" t="s">
        <v>400</v>
      </c>
      <c r="B80" s="22" t="s">
        <v>401</v>
      </c>
      <c r="C80" s="16">
        <v>816700</v>
      </c>
      <c r="D80" s="16">
        <v>105481.09</v>
      </c>
      <c r="E80" s="27">
        <f t="shared" si="0"/>
        <v>12.915524672462347</v>
      </c>
      <c r="F80" s="6"/>
    </row>
    <row r="81" spans="1:6" ht="18.75" customHeight="1" x14ac:dyDescent="0.25">
      <c r="A81" s="20" t="s">
        <v>314</v>
      </c>
      <c r="B81" s="22" t="s">
        <v>402</v>
      </c>
      <c r="C81" s="16">
        <v>734600</v>
      </c>
      <c r="D81" s="16">
        <v>94404.59</v>
      </c>
      <c r="E81" s="27">
        <f t="shared" si="0"/>
        <v>12.851155731010072</v>
      </c>
      <c r="F81" s="6"/>
    </row>
    <row r="82" spans="1:6" ht="18.75" customHeight="1" x14ac:dyDescent="0.25">
      <c r="A82" s="20" t="s">
        <v>316</v>
      </c>
      <c r="B82" s="22" t="s">
        <v>403</v>
      </c>
      <c r="C82" s="16">
        <v>734600</v>
      </c>
      <c r="D82" s="16">
        <v>94404.59</v>
      </c>
      <c r="E82" s="27">
        <f t="shared" si="0"/>
        <v>12.851155731010072</v>
      </c>
      <c r="F82" s="6"/>
    </row>
    <row r="83" spans="1:6" ht="18.75" customHeight="1" x14ac:dyDescent="0.25">
      <c r="A83" s="20" t="s">
        <v>318</v>
      </c>
      <c r="B83" s="22" t="s">
        <v>404</v>
      </c>
      <c r="C83" s="16">
        <v>562200</v>
      </c>
      <c r="D83" s="16">
        <v>75590.460000000006</v>
      </c>
      <c r="E83" s="27">
        <f t="shared" ref="E83:E146" si="1">D83/C83*100</f>
        <v>13.445474919957313</v>
      </c>
      <c r="F83" s="6"/>
    </row>
    <row r="84" spans="1:6" ht="18.75" customHeight="1" x14ac:dyDescent="0.25">
      <c r="A84" s="20" t="s">
        <v>327</v>
      </c>
      <c r="B84" s="22" t="s">
        <v>405</v>
      </c>
      <c r="C84" s="16">
        <v>2000</v>
      </c>
      <c r="D84" s="16" t="s">
        <v>20</v>
      </c>
      <c r="E84" s="27">
        <v>0</v>
      </c>
      <c r="F84" s="6"/>
    </row>
    <row r="85" spans="1:6" ht="18.75" customHeight="1" x14ac:dyDescent="0.25">
      <c r="A85" s="20" t="s">
        <v>320</v>
      </c>
      <c r="B85" s="22" t="s">
        <v>406</v>
      </c>
      <c r="C85" s="16">
        <v>170400</v>
      </c>
      <c r="D85" s="16">
        <v>18814.13</v>
      </c>
      <c r="E85" s="27">
        <f t="shared" si="1"/>
        <v>11.041156103286385</v>
      </c>
      <c r="F85" s="6"/>
    </row>
    <row r="86" spans="1:6" ht="18.75" customHeight="1" x14ac:dyDescent="0.25">
      <c r="A86" s="20" t="s">
        <v>332</v>
      </c>
      <c r="B86" s="22" t="s">
        <v>407</v>
      </c>
      <c r="C86" s="16">
        <v>82100</v>
      </c>
      <c r="D86" s="16">
        <v>11076.5</v>
      </c>
      <c r="E86" s="27">
        <f t="shared" si="1"/>
        <v>13.491473812423873</v>
      </c>
      <c r="F86" s="6"/>
    </row>
    <row r="87" spans="1:6" ht="18.75" customHeight="1" x14ac:dyDescent="0.25">
      <c r="A87" s="20" t="s">
        <v>334</v>
      </c>
      <c r="B87" s="22" t="s">
        <v>408</v>
      </c>
      <c r="C87" s="16">
        <v>82100</v>
      </c>
      <c r="D87" s="16">
        <v>11076.5</v>
      </c>
      <c r="E87" s="27">
        <f t="shared" si="1"/>
        <v>13.491473812423873</v>
      </c>
      <c r="F87" s="6"/>
    </row>
    <row r="88" spans="1:6" ht="18.75" customHeight="1" x14ac:dyDescent="0.25">
      <c r="A88" s="20" t="s">
        <v>336</v>
      </c>
      <c r="B88" s="22" t="s">
        <v>409</v>
      </c>
      <c r="C88" s="16">
        <v>82100</v>
      </c>
      <c r="D88" s="16">
        <v>11076.5</v>
      </c>
      <c r="E88" s="27">
        <f t="shared" si="1"/>
        <v>13.491473812423873</v>
      </c>
      <c r="F88" s="6"/>
    </row>
    <row r="89" spans="1:6" ht="18.75" customHeight="1" x14ac:dyDescent="0.25">
      <c r="A89" s="20" t="s">
        <v>410</v>
      </c>
      <c r="B89" s="22" t="s">
        <v>411</v>
      </c>
      <c r="C89" s="16">
        <v>1178900</v>
      </c>
      <c r="D89" s="16">
        <v>213810.83</v>
      </c>
      <c r="E89" s="27">
        <f t="shared" si="1"/>
        <v>18.136468742047672</v>
      </c>
      <c r="F89" s="6"/>
    </row>
    <row r="90" spans="1:6" ht="18.75" customHeight="1" x14ac:dyDescent="0.25">
      <c r="A90" s="20" t="s">
        <v>314</v>
      </c>
      <c r="B90" s="22" t="s">
        <v>412</v>
      </c>
      <c r="C90" s="16">
        <v>1096600</v>
      </c>
      <c r="D90" s="16">
        <v>186691.82</v>
      </c>
      <c r="E90" s="27">
        <f t="shared" si="1"/>
        <v>17.024605143169801</v>
      </c>
      <c r="F90" s="6"/>
    </row>
    <row r="91" spans="1:6" ht="18.75" customHeight="1" x14ac:dyDescent="0.25">
      <c r="A91" s="20" t="s">
        <v>369</v>
      </c>
      <c r="B91" s="22" t="s">
        <v>413</v>
      </c>
      <c r="C91" s="16">
        <v>1096600</v>
      </c>
      <c r="D91" s="16">
        <v>186691.82</v>
      </c>
      <c r="E91" s="27">
        <f t="shared" si="1"/>
        <v>17.024605143169801</v>
      </c>
      <c r="F91" s="6"/>
    </row>
    <row r="92" spans="1:6" ht="18.75" customHeight="1" x14ac:dyDescent="0.25">
      <c r="A92" s="20" t="s">
        <v>371</v>
      </c>
      <c r="B92" s="22" t="s">
        <v>414</v>
      </c>
      <c r="C92" s="16">
        <v>849900</v>
      </c>
      <c r="D92" s="16">
        <v>185050.08</v>
      </c>
      <c r="E92" s="27">
        <f t="shared" si="1"/>
        <v>21.773159195199433</v>
      </c>
      <c r="F92" s="6"/>
    </row>
    <row r="93" spans="1:6" ht="18.75" customHeight="1" x14ac:dyDescent="0.25">
      <c r="A93" s="20" t="s">
        <v>415</v>
      </c>
      <c r="B93" s="22" t="s">
        <v>416</v>
      </c>
      <c r="C93" s="16">
        <v>3000</v>
      </c>
      <c r="D93" s="16">
        <v>1530</v>
      </c>
      <c r="E93" s="27">
        <f t="shared" si="1"/>
        <v>51</v>
      </c>
      <c r="F93" s="6"/>
    </row>
    <row r="94" spans="1:6" ht="18.75" customHeight="1" x14ac:dyDescent="0.25">
      <c r="A94" s="20" t="s">
        <v>373</v>
      </c>
      <c r="B94" s="22" t="s">
        <v>417</v>
      </c>
      <c r="C94" s="16">
        <v>243700</v>
      </c>
      <c r="D94" s="16">
        <v>111.74</v>
      </c>
      <c r="E94" s="27">
        <f t="shared" si="1"/>
        <v>4.5851456709068525E-2</v>
      </c>
      <c r="F94" s="6"/>
    </row>
    <row r="95" spans="1:6" ht="18.75" customHeight="1" x14ac:dyDescent="0.25">
      <c r="A95" s="20" t="s">
        <v>332</v>
      </c>
      <c r="B95" s="22" t="s">
        <v>418</v>
      </c>
      <c r="C95" s="16">
        <v>70600</v>
      </c>
      <c r="D95" s="16">
        <v>16084.78</v>
      </c>
      <c r="E95" s="27">
        <f t="shared" si="1"/>
        <v>22.782974504249292</v>
      </c>
      <c r="F95" s="6"/>
    </row>
    <row r="96" spans="1:6" ht="18.75" customHeight="1" x14ac:dyDescent="0.25">
      <c r="A96" s="20" t="s">
        <v>334</v>
      </c>
      <c r="B96" s="22" t="s">
        <v>419</v>
      </c>
      <c r="C96" s="16">
        <v>70600</v>
      </c>
      <c r="D96" s="16">
        <v>16084.78</v>
      </c>
      <c r="E96" s="27">
        <f t="shared" si="1"/>
        <v>22.782974504249292</v>
      </c>
      <c r="F96" s="6"/>
    </row>
    <row r="97" spans="1:6" ht="18.75" customHeight="1" x14ac:dyDescent="0.25">
      <c r="A97" s="20" t="s">
        <v>336</v>
      </c>
      <c r="B97" s="22" t="s">
        <v>420</v>
      </c>
      <c r="C97" s="16">
        <v>70600</v>
      </c>
      <c r="D97" s="16">
        <v>16084.78</v>
      </c>
      <c r="E97" s="27">
        <f t="shared" si="1"/>
        <v>22.782974504249292</v>
      </c>
      <c r="F97" s="6"/>
    </row>
    <row r="98" spans="1:6" ht="18.75" customHeight="1" x14ac:dyDescent="0.25">
      <c r="A98" s="20" t="s">
        <v>340</v>
      </c>
      <c r="B98" s="22" t="s">
        <v>421</v>
      </c>
      <c r="C98" s="16">
        <v>11700</v>
      </c>
      <c r="D98" s="16">
        <v>11034.23</v>
      </c>
      <c r="E98" s="27">
        <f t="shared" si="1"/>
        <v>94.30965811965811</v>
      </c>
      <c r="F98" s="6"/>
    </row>
    <row r="99" spans="1:6" ht="18.75" customHeight="1" x14ac:dyDescent="0.25">
      <c r="A99" s="20" t="s">
        <v>342</v>
      </c>
      <c r="B99" s="22" t="s">
        <v>422</v>
      </c>
      <c r="C99" s="16">
        <v>11700</v>
      </c>
      <c r="D99" s="16">
        <v>11034.23</v>
      </c>
      <c r="E99" s="27">
        <f t="shared" si="1"/>
        <v>94.30965811965811</v>
      </c>
      <c r="F99" s="6"/>
    </row>
    <row r="100" spans="1:6" ht="18.75" customHeight="1" x14ac:dyDescent="0.25">
      <c r="A100" s="20" t="s">
        <v>346</v>
      </c>
      <c r="B100" s="22" t="s">
        <v>423</v>
      </c>
      <c r="C100" s="16">
        <v>11700</v>
      </c>
      <c r="D100" s="16">
        <v>11034.23</v>
      </c>
      <c r="E100" s="27">
        <f t="shared" si="1"/>
        <v>94.30965811965811</v>
      </c>
      <c r="F100" s="6"/>
    </row>
    <row r="101" spans="1:6" ht="18.75" customHeight="1" x14ac:dyDescent="0.25">
      <c r="A101" s="20" t="s">
        <v>424</v>
      </c>
      <c r="B101" s="22" t="s">
        <v>425</v>
      </c>
      <c r="C101" s="16">
        <v>57843787</v>
      </c>
      <c r="D101" s="16">
        <v>3006357.94</v>
      </c>
      <c r="E101" s="27">
        <f t="shared" si="1"/>
        <v>5.1973739893620721</v>
      </c>
      <c r="F101" s="6"/>
    </row>
    <row r="102" spans="1:6" ht="18.75" customHeight="1" x14ac:dyDescent="0.25">
      <c r="A102" s="20" t="s">
        <v>426</v>
      </c>
      <c r="B102" s="22" t="s">
        <v>427</v>
      </c>
      <c r="C102" s="16">
        <v>1569500</v>
      </c>
      <c r="D102" s="16">
        <v>75000</v>
      </c>
      <c r="E102" s="27">
        <f t="shared" si="1"/>
        <v>4.7785919082510357</v>
      </c>
      <c r="F102" s="6"/>
    </row>
    <row r="103" spans="1:6" ht="18.75" customHeight="1" x14ac:dyDescent="0.25">
      <c r="A103" s="20" t="s">
        <v>332</v>
      </c>
      <c r="B103" s="22" t="s">
        <v>428</v>
      </c>
      <c r="C103" s="16">
        <v>163600</v>
      </c>
      <c r="D103" s="16" t="s">
        <v>20</v>
      </c>
      <c r="E103" s="27">
        <v>0</v>
      </c>
      <c r="F103" s="6"/>
    </row>
    <row r="104" spans="1:6" ht="18.75" customHeight="1" x14ac:dyDescent="0.25">
      <c r="A104" s="20" t="s">
        <v>334</v>
      </c>
      <c r="B104" s="22" t="s">
        <v>429</v>
      </c>
      <c r="C104" s="16">
        <v>163600</v>
      </c>
      <c r="D104" s="16" t="s">
        <v>20</v>
      </c>
      <c r="E104" s="27">
        <v>0</v>
      </c>
      <c r="F104" s="6"/>
    </row>
    <row r="105" spans="1:6" ht="18.75" customHeight="1" x14ac:dyDescent="0.25">
      <c r="A105" s="20" t="s">
        <v>336</v>
      </c>
      <c r="B105" s="22" t="s">
        <v>430</v>
      </c>
      <c r="C105" s="16">
        <v>163600</v>
      </c>
      <c r="D105" s="16" t="s">
        <v>20</v>
      </c>
      <c r="E105" s="27">
        <v>0</v>
      </c>
      <c r="F105" s="6"/>
    </row>
    <row r="106" spans="1:6" ht="18.75" customHeight="1" x14ac:dyDescent="0.25">
      <c r="A106" s="20" t="s">
        <v>431</v>
      </c>
      <c r="B106" s="22" t="s">
        <v>432</v>
      </c>
      <c r="C106" s="16">
        <v>1405900</v>
      </c>
      <c r="D106" s="16">
        <v>75000</v>
      </c>
      <c r="E106" s="27">
        <f t="shared" si="1"/>
        <v>5.3346610711999434</v>
      </c>
      <c r="F106" s="6"/>
    </row>
    <row r="107" spans="1:6" ht="18.75" customHeight="1" x14ac:dyDescent="0.25">
      <c r="A107" s="20" t="s">
        <v>433</v>
      </c>
      <c r="B107" s="22" t="s">
        <v>434</v>
      </c>
      <c r="C107" s="16">
        <v>1291200</v>
      </c>
      <c r="D107" s="16">
        <v>42000</v>
      </c>
      <c r="E107" s="27">
        <f t="shared" si="1"/>
        <v>3.2527881040892193</v>
      </c>
      <c r="F107" s="6"/>
    </row>
    <row r="108" spans="1:6" ht="18.75" customHeight="1" x14ac:dyDescent="0.25">
      <c r="A108" s="20" t="s">
        <v>435</v>
      </c>
      <c r="B108" s="22" t="s">
        <v>436</v>
      </c>
      <c r="C108" s="16">
        <v>114700</v>
      </c>
      <c r="D108" s="16">
        <v>33000</v>
      </c>
      <c r="E108" s="27">
        <f t="shared" si="1"/>
        <v>28.770706190061031</v>
      </c>
      <c r="F108" s="6"/>
    </row>
    <row r="109" spans="1:6" ht="18.75" customHeight="1" x14ac:dyDescent="0.25">
      <c r="A109" s="20" t="s">
        <v>437</v>
      </c>
      <c r="B109" s="22" t="s">
        <v>438</v>
      </c>
      <c r="C109" s="16">
        <v>56272287</v>
      </c>
      <c r="D109" s="16">
        <v>2931357.94</v>
      </c>
      <c r="E109" s="27">
        <f t="shared" si="1"/>
        <v>5.2092390344824624</v>
      </c>
      <c r="F109" s="6"/>
    </row>
    <row r="110" spans="1:6" ht="18.75" customHeight="1" x14ac:dyDescent="0.25">
      <c r="A110" s="20" t="s">
        <v>332</v>
      </c>
      <c r="B110" s="22" t="s">
        <v>439</v>
      </c>
      <c r="C110" s="16">
        <v>11021070</v>
      </c>
      <c r="D110" s="16">
        <v>2261007.94</v>
      </c>
      <c r="E110" s="27">
        <f t="shared" si="1"/>
        <v>20.515321470601311</v>
      </c>
      <c r="F110" s="6"/>
    </row>
    <row r="111" spans="1:6" ht="18.75" customHeight="1" x14ac:dyDescent="0.25">
      <c r="A111" s="20" t="s">
        <v>334</v>
      </c>
      <c r="B111" s="22" t="s">
        <v>440</v>
      </c>
      <c r="C111" s="16">
        <v>11021070</v>
      </c>
      <c r="D111" s="16">
        <v>2261007.94</v>
      </c>
      <c r="E111" s="27">
        <f t="shared" si="1"/>
        <v>20.515321470601311</v>
      </c>
      <c r="F111" s="6"/>
    </row>
    <row r="112" spans="1:6" ht="18.75" customHeight="1" x14ac:dyDescent="0.25">
      <c r="A112" s="20" t="s">
        <v>441</v>
      </c>
      <c r="B112" s="22" t="s">
        <v>442</v>
      </c>
      <c r="C112" s="16">
        <v>2697300</v>
      </c>
      <c r="D112" s="16">
        <v>1820302.75</v>
      </c>
      <c r="E112" s="27">
        <f t="shared" si="1"/>
        <v>67.486106476847212</v>
      </c>
      <c r="F112" s="6"/>
    </row>
    <row r="113" spans="1:6" ht="18.75" customHeight="1" x14ac:dyDescent="0.25">
      <c r="A113" s="20" t="s">
        <v>336</v>
      </c>
      <c r="B113" s="22" t="s">
        <v>443</v>
      </c>
      <c r="C113" s="16">
        <v>8323770</v>
      </c>
      <c r="D113" s="16">
        <v>440705.19</v>
      </c>
      <c r="E113" s="27">
        <f t="shared" si="1"/>
        <v>5.2945382921440647</v>
      </c>
      <c r="F113" s="6"/>
    </row>
    <row r="114" spans="1:6" ht="18.75" customHeight="1" x14ac:dyDescent="0.25">
      <c r="A114" s="20" t="s">
        <v>444</v>
      </c>
      <c r="B114" s="22" t="s">
        <v>445</v>
      </c>
      <c r="C114" s="16">
        <v>44434517</v>
      </c>
      <c r="D114" s="16" t="s">
        <v>20</v>
      </c>
      <c r="E114" s="27">
        <v>0</v>
      </c>
      <c r="F114" s="6"/>
    </row>
    <row r="115" spans="1:6" ht="18.75" customHeight="1" x14ac:dyDescent="0.25">
      <c r="A115" s="20" t="s">
        <v>446</v>
      </c>
      <c r="B115" s="22" t="s">
        <v>447</v>
      </c>
      <c r="C115" s="16">
        <v>44434517</v>
      </c>
      <c r="D115" s="16" t="s">
        <v>20</v>
      </c>
      <c r="E115" s="27">
        <v>0</v>
      </c>
      <c r="F115" s="6"/>
    </row>
    <row r="116" spans="1:6" ht="18.75" customHeight="1" x14ac:dyDescent="0.25">
      <c r="A116" s="20" t="s">
        <v>448</v>
      </c>
      <c r="B116" s="22" t="s">
        <v>449</v>
      </c>
      <c r="C116" s="16">
        <v>44434517</v>
      </c>
      <c r="D116" s="16" t="s">
        <v>20</v>
      </c>
      <c r="E116" s="27">
        <v>0</v>
      </c>
      <c r="F116" s="6"/>
    </row>
    <row r="117" spans="1:6" ht="18.75" customHeight="1" x14ac:dyDescent="0.25">
      <c r="A117" s="20" t="s">
        <v>450</v>
      </c>
      <c r="B117" s="22" t="s">
        <v>451</v>
      </c>
      <c r="C117" s="16">
        <v>816700</v>
      </c>
      <c r="D117" s="16">
        <v>670350</v>
      </c>
      <c r="E117" s="27">
        <f t="shared" si="1"/>
        <v>82.080323252112166</v>
      </c>
      <c r="F117" s="6"/>
    </row>
    <row r="118" spans="1:6" ht="18.75" customHeight="1" x14ac:dyDescent="0.25">
      <c r="A118" s="20" t="s">
        <v>289</v>
      </c>
      <c r="B118" s="22" t="s">
        <v>452</v>
      </c>
      <c r="C118" s="16">
        <v>816700</v>
      </c>
      <c r="D118" s="16">
        <v>670350</v>
      </c>
      <c r="E118" s="27">
        <f t="shared" si="1"/>
        <v>82.080323252112166</v>
      </c>
      <c r="F118" s="6"/>
    </row>
    <row r="119" spans="1:6" ht="18.75" customHeight="1" x14ac:dyDescent="0.25">
      <c r="A119" s="20" t="s">
        <v>453</v>
      </c>
      <c r="B119" s="22" t="s">
        <v>454</v>
      </c>
      <c r="C119" s="16">
        <v>2000</v>
      </c>
      <c r="D119" s="16" t="s">
        <v>20</v>
      </c>
      <c r="E119" s="27">
        <v>0</v>
      </c>
      <c r="F119" s="6"/>
    </row>
    <row r="120" spans="1:6" ht="18.75" customHeight="1" x14ac:dyDescent="0.25">
      <c r="A120" s="20" t="s">
        <v>332</v>
      </c>
      <c r="B120" s="22" t="s">
        <v>455</v>
      </c>
      <c r="C120" s="16">
        <v>2000</v>
      </c>
      <c r="D120" s="16" t="s">
        <v>20</v>
      </c>
      <c r="E120" s="27">
        <v>0</v>
      </c>
      <c r="F120" s="6"/>
    </row>
    <row r="121" spans="1:6" ht="18.75" customHeight="1" x14ac:dyDescent="0.25">
      <c r="A121" s="20" t="s">
        <v>334</v>
      </c>
      <c r="B121" s="22" t="s">
        <v>456</v>
      </c>
      <c r="C121" s="16">
        <v>2000</v>
      </c>
      <c r="D121" s="16" t="s">
        <v>20</v>
      </c>
      <c r="E121" s="27">
        <v>0</v>
      </c>
      <c r="F121" s="6"/>
    </row>
    <row r="122" spans="1:6" ht="18.75" customHeight="1" x14ac:dyDescent="0.25">
      <c r="A122" s="20" t="s">
        <v>336</v>
      </c>
      <c r="B122" s="22" t="s">
        <v>457</v>
      </c>
      <c r="C122" s="16">
        <v>2000</v>
      </c>
      <c r="D122" s="16" t="s">
        <v>20</v>
      </c>
      <c r="E122" s="27">
        <v>0</v>
      </c>
      <c r="F122" s="6"/>
    </row>
    <row r="123" spans="1:6" ht="18.75" customHeight="1" x14ac:dyDescent="0.25">
      <c r="A123" s="20" t="s">
        <v>458</v>
      </c>
      <c r="B123" s="22" t="s">
        <v>459</v>
      </c>
      <c r="C123" s="16">
        <v>35326321.579999998</v>
      </c>
      <c r="D123" s="16">
        <v>38959.68</v>
      </c>
      <c r="E123" s="27">
        <f t="shared" si="1"/>
        <v>0.11028513090946052</v>
      </c>
      <c r="F123" s="6"/>
    </row>
    <row r="124" spans="1:6" ht="18.75" customHeight="1" x14ac:dyDescent="0.25">
      <c r="A124" s="20" t="s">
        <v>460</v>
      </c>
      <c r="B124" s="22" t="s">
        <v>461</v>
      </c>
      <c r="C124" s="16">
        <v>27713300.399999999</v>
      </c>
      <c r="D124" s="16">
        <v>38959.68</v>
      </c>
      <c r="E124" s="27">
        <f t="shared" si="1"/>
        <v>0.14058116297111983</v>
      </c>
      <c r="F124" s="6"/>
    </row>
    <row r="125" spans="1:6" ht="18.75" customHeight="1" x14ac:dyDescent="0.25">
      <c r="A125" s="20" t="s">
        <v>332</v>
      </c>
      <c r="B125" s="22" t="s">
        <v>462</v>
      </c>
      <c r="C125" s="16">
        <v>79800</v>
      </c>
      <c r="D125" s="16">
        <v>38959.68</v>
      </c>
      <c r="E125" s="27">
        <f t="shared" si="1"/>
        <v>48.821654135338342</v>
      </c>
      <c r="F125" s="6"/>
    </row>
    <row r="126" spans="1:6" ht="18.75" customHeight="1" x14ac:dyDescent="0.25">
      <c r="A126" s="20" t="s">
        <v>334</v>
      </c>
      <c r="B126" s="22" t="s">
        <v>463</v>
      </c>
      <c r="C126" s="16">
        <v>79800</v>
      </c>
      <c r="D126" s="16">
        <v>38959.68</v>
      </c>
      <c r="E126" s="27">
        <f t="shared" si="1"/>
        <v>48.821654135338342</v>
      </c>
      <c r="F126" s="6"/>
    </row>
    <row r="127" spans="1:6" ht="18.75" customHeight="1" x14ac:dyDescent="0.25">
      <c r="A127" s="20" t="s">
        <v>336</v>
      </c>
      <c r="B127" s="22" t="s">
        <v>464</v>
      </c>
      <c r="C127" s="16">
        <v>79800</v>
      </c>
      <c r="D127" s="16">
        <v>38959.68</v>
      </c>
      <c r="E127" s="27">
        <f t="shared" si="1"/>
        <v>48.821654135338342</v>
      </c>
      <c r="F127" s="6"/>
    </row>
    <row r="128" spans="1:6" ht="18.75" customHeight="1" x14ac:dyDescent="0.25">
      <c r="A128" s="20" t="s">
        <v>444</v>
      </c>
      <c r="B128" s="22" t="s">
        <v>465</v>
      </c>
      <c r="C128" s="16">
        <v>27633500.399999999</v>
      </c>
      <c r="D128" s="16" t="s">
        <v>20</v>
      </c>
      <c r="E128" s="27">
        <v>0</v>
      </c>
      <c r="F128" s="6"/>
    </row>
    <row r="129" spans="1:6" ht="18.75" customHeight="1" x14ac:dyDescent="0.25">
      <c r="A129" s="20" t="s">
        <v>446</v>
      </c>
      <c r="B129" s="22" t="s">
        <v>466</v>
      </c>
      <c r="C129" s="16">
        <v>27633500.399999999</v>
      </c>
      <c r="D129" s="16" t="s">
        <v>20</v>
      </c>
      <c r="E129" s="27">
        <v>0</v>
      </c>
      <c r="F129" s="6"/>
    </row>
    <row r="130" spans="1:6" ht="18.75" customHeight="1" x14ac:dyDescent="0.25">
      <c r="A130" s="20" t="s">
        <v>448</v>
      </c>
      <c r="B130" s="22" t="s">
        <v>467</v>
      </c>
      <c r="C130" s="16">
        <v>27633500.399999999</v>
      </c>
      <c r="D130" s="16" t="s">
        <v>20</v>
      </c>
      <c r="E130" s="27">
        <v>0</v>
      </c>
      <c r="F130" s="6"/>
    </row>
    <row r="131" spans="1:6" ht="18.75" customHeight="1" x14ac:dyDescent="0.25">
      <c r="A131" s="20" t="s">
        <v>468</v>
      </c>
      <c r="B131" s="22" t="s">
        <v>469</v>
      </c>
      <c r="C131" s="16">
        <v>7613021.1799999997</v>
      </c>
      <c r="D131" s="16" t="s">
        <v>20</v>
      </c>
      <c r="E131" s="27">
        <v>0</v>
      </c>
      <c r="F131" s="6"/>
    </row>
    <row r="132" spans="1:6" ht="18.75" customHeight="1" x14ac:dyDescent="0.25">
      <c r="A132" s="20" t="s">
        <v>444</v>
      </c>
      <c r="B132" s="22" t="s">
        <v>470</v>
      </c>
      <c r="C132" s="16">
        <v>7613021.1799999997</v>
      </c>
      <c r="D132" s="16" t="s">
        <v>20</v>
      </c>
      <c r="E132" s="27">
        <v>0</v>
      </c>
      <c r="F132" s="6"/>
    </row>
    <row r="133" spans="1:6" ht="18.75" customHeight="1" x14ac:dyDescent="0.25">
      <c r="A133" s="20" t="s">
        <v>446</v>
      </c>
      <c r="B133" s="22" t="s">
        <v>471</v>
      </c>
      <c r="C133" s="16">
        <v>7613021.1799999997</v>
      </c>
      <c r="D133" s="16" t="s">
        <v>20</v>
      </c>
      <c r="E133" s="27">
        <v>0</v>
      </c>
      <c r="F133" s="6"/>
    </row>
    <row r="134" spans="1:6" ht="18.75" customHeight="1" x14ac:dyDescent="0.25">
      <c r="A134" s="20" t="s">
        <v>448</v>
      </c>
      <c r="B134" s="22" t="s">
        <v>472</v>
      </c>
      <c r="C134" s="16">
        <v>7613021.1799999997</v>
      </c>
      <c r="D134" s="16" t="s">
        <v>20</v>
      </c>
      <c r="E134" s="27">
        <v>0</v>
      </c>
      <c r="F134" s="6"/>
    </row>
    <row r="135" spans="1:6" ht="18.75" hidden="1" customHeight="1" x14ac:dyDescent="0.25">
      <c r="A135" s="20" t="s">
        <v>473</v>
      </c>
      <c r="B135" s="22" t="s">
        <v>474</v>
      </c>
      <c r="C135" s="16" t="s">
        <v>20</v>
      </c>
      <c r="D135" s="16" t="s">
        <v>20</v>
      </c>
      <c r="E135" s="27" t="e">
        <f t="shared" si="1"/>
        <v>#VALUE!</v>
      </c>
      <c r="F135" s="6"/>
    </row>
    <row r="136" spans="1:6" ht="18.75" hidden="1" customHeight="1" x14ac:dyDescent="0.25">
      <c r="A136" s="20" t="s">
        <v>332</v>
      </c>
      <c r="B136" s="22" t="s">
        <v>475</v>
      </c>
      <c r="C136" s="16" t="s">
        <v>20</v>
      </c>
      <c r="D136" s="16" t="s">
        <v>20</v>
      </c>
      <c r="E136" s="27" t="e">
        <f t="shared" si="1"/>
        <v>#VALUE!</v>
      </c>
      <c r="F136" s="6"/>
    </row>
    <row r="137" spans="1:6" ht="18.75" hidden="1" customHeight="1" x14ac:dyDescent="0.25">
      <c r="A137" s="20" t="s">
        <v>334</v>
      </c>
      <c r="B137" s="22" t="s">
        <v>476</v>
      </c>
      <c r="C137" s="16" t="s">
        <v>20</v>
      </c>
      <c r="D137" s="16" t="s">
        <v>20</v>
      </c>
      <c r="E137" s="27" t="e">
        <f t="shared" si="1"/>
        <v>#VALUE!</v>
      </c>
      <c r="F137" s="6"/>
    </row>
    <row r="138" spans="1:6" ht="18.75" hidden="1" customHeight="1" x14ac:dyDescent="0.25">
      <c r="A138" s="20" t="s">
        <v>336</v>
      </c>
      <c r="B138" s="22" t="s">
        <v>477</v>
      </c>
      <c r="C138" s="16" t="s">
        <v>20</v>
      </c>
      <c r="D138" s="16" t="s">
        <v>20</v>
      </c>
      <c r="E138" s="27" t="e">
        <f t="shared" si="1"/>
        <v>#VALUE!</v>
      </c>
      <c r="F138" s="6"/>
    </row>
    <row r="139" spans="1:6" ht="18.75" hidden="1" customHeight="1" x14ac:dyDescent="0.25">
      <c r="A139" s="20" t="s">
        <v>338</v>
      </c>
      <c r="B139" s="22" t="s">
        <v>478</v>
      </c>
      <c r="C139" s="16" t="s">
        <v>20</v>
      </c>
      <c r="D139" s="16" t="s">
        <v>20</v>
      </c>
      <c r="E139" s="27" t="e">
        <f t="shared" si="1"/>
        <v>#VALUE!</v>
      </c>
      <c r="F139" s="6"/>
    </row>
    <row r="140" spans="1:6" ht="18.75" customHeight="1" x14ac:dyDescent="0.25">
      <c r="A140" s="20" t="s">
        <v>479</v>
      </c>
      <c r="B140" s="22" t="s">
        <v>480</v>
      </c>
      <c r="C140" s="16">
        <v>60166280</v>
      </c>
      <c r="D140" s="16">
        <v>20650754.609999999</v>
      </c>
      <c r="E140" s="27">
        <f t="shared" si="1"/>
        <v>34.322804418022848</v>
      </c>
      <c r="F140" s="6"/>
    </row>
    <row r="141" spans="1:6" ht="18.75" customHeight="1" x14ac:dyDescent="0.25">
      <c r="A141" s="20" t="s">
        <v>481</v>
      </c>
      <c r="B141" s="22" t="s">
        <v>482</v>
      </c>
      <c r="C141" s="16">
        <v>6087600</v>
      </c>
      <c r="D141" s="16">
        <v>2122197.7200000002</v>
      </c>
      <c r="E141" s="27">
        <f t="shared" si="1"/>
        <v>34.860991523753206</v>
      </c>
      <c r="F141" s="6"/>
    </row>
    <row r="142" spans="1:6" ht="18.75" customHeight="1" x14ac:dyDescent="0.25">
      <c r="A142" s="20" t="s">
        <v>378</v>
      </c>
      <c r="B142" s="22" t="s">
        <v>483</v>
      </c>
      <c r="C142" s="16">
        <v>6087600</v>
      </c>
      <c r="D142" s="16">
        <v>2122197.7200000002</v>
      </c>
      <c r="E142" s="27">
        <f t="shared" si="1"/>
        <v>34.860991523753206</v>
      </c>
      <c r="F142" s="6"/>
    </row>
    <row r="143" spans="1:6" ht="18.75" customHeight="1" x14ac:dyDescent="0.25">
      <c r="A143" s="20" t="s">
        <v>380</v>
      </c>
      <c r="B143" s="22" t="s">
        <v>484</v>
      </c>
      <c r="C143" s="16">
        <v>6087600</v>
      </c>
      <c r="D143" s="16">
        <v>2122197.7200000002</v>
      </c>
      <c r="E143" s="27">
        <f t="shared" si="1"/>
        <v>34.860991523753206</v>
      </c>
      <c r="F143" s="6"/>
    </row>
    <row r="144" spans="1:6" ht="18.75" customHeight="1" x14ac:dyDescent="0.25">
      <c r="A144" s="20" t="s">
        <v>382</v>
      </c>
      <c r="B144" s="22" t="s">
        <v>485</v>
      </c>
      <c r="C144" s="16">
        <v>6087600</v>
      </c>
      <c r="D144" s="16">
        <v>2122197.7200000002</v>
      </c>
      <c r="E144" s="27">
        <f t="shared" si="1"/>
        <v>34.860991523753206</v>
      </c>
      <c r="F144" s="6"/>
    </row>
    <row r="145" spans="1:6" ht="18.75" customHeight="1" x14ac:dyDescent="0.25">
      <c r="A145" s="20" t="s">
        <v>486</v>
      </c>
      <c r="B145" s="22" t="s">
        <v>487</v>
      </c>
      <c r="C145" s="16">
        <v>43970480</v>
      </c>
      <c r="D145" s="16">
        <v>15849947.539999999</v>
      </c>
      <c r="E145" s="27">
        <f t="shared" si="1"/>
        <v>36.046792166016836</v>
      </c>
      <c r="F145" s="6"/>
    </row>
    <row r="146" spans="1:6" ht="18.75" customHeight="1" x14ac:dyDescent="0.25">
      <c r="A146" s="20" t="s">
        <v>378</v>
      </c>
      <c r="B146" s="22" t="s">
        <v>488</v>
      </c>
      <c r="C146" s="16">
        <v>43970480</v>
      </c>
      <c r="D146" s="16">
        <v>15849947.539999999</v>
      </c>
      <c r="E146" s="27">
        <f t="shared" si="1"/>
        <v>36.046792166016836</v>
      </c>
      <c r="F146" s="6"/>
    </row>
    <row r="147" spans="1:6" ht="18.75" customHeight="1" x14ac:dyDescent="0.25">
      <c r="A147" s="20" t="s">
        <v>380</v>
      </c>
      <c r="B147" s="22" t="s">
        <v>489</v>
      </c>
      <c r="C147" s="16">
        <v>43970480</v>
      </c>
      <c r="D147" s="16">
        <v>15849947.539999999</v>
      </c>
      <c r="E147" s="27">
        <f t="shared" ref="E147:E210" si="2">D147/C147*100</f>
        <v>36.046792166016836</v>
      </c>
      <c r="F147" s="6"/>
    </row>
    <row r="148" spans="1:6" ht="18.75" customHeight="1" x14ac:dyDescent="0.25">
      <c r="A148" s="20" t="s">
        <v>382</v>
      </c>
      <c r="B148" s="22" t="s">
        <v>490</v>
      </c>
      <c r="C148" s="16">
        <v>39212100</v>
      </c>
      <c r="D148" s="16">
        <v>14580651.189999999</v>
      </c>
      <c r="E148" s="27">
        <f t="shared" si="2"/>
        <v>37.184061016879994</v>
      </c>
      <c r="F148" s="6"/>
    </row>
    <row r="149" spans="1:6" ht="18.75" customHeight="1" x14ac:dyDescent="0.25">
      <c r="A149" s="20" t="s">
        <v>491</v>
      </c>
      <c r="B149" s="22" t="s">
        <v>492</v>
      </c>
      <c r="C149" s="16">
        <v>4758380</v>
      </c>
      <c r="D149" s="16">
        <v>1269296.3500000001</v>
      </c>
      <c r="E149" s="27">
        <f t="shared" si="2"/>
        <v>26.674968161433092</v>
      </c>
      <c r="F149" s="6"/>
    </row>
    <row r="150" spans="1:6" ht="18.75" customHeight="1" x14ac:dyDescent="0.25">
      <c r="A150" s="20" t="s">
        <v>493</v>
      </c>
      <c r="B150" s="22" t="s">
        <v>494</v>
      </c>
      <c r="C150" s="16">
        <v>8290600</v>
      </c>
      <c r="D150" s="16">
        <v>2539936.12</v>
      </c>
      <c r="E150" s="27">
        <f t="shared" si="2"/>
        <v>30.636336573951223</v>
      </c>
      <c r="F150" s="6"/>
    </row>
    <row r="151" spans="1:6" ht="18.75" customHeight="1" x14ac:dyDescent="0.25">
      <c r="A151" s="20" t="s">
        <v>378</v>
      </c>
      <c r="B151" s="22" t="s">
        <v>495</v>
      </c>
      <c r="C151" s="16">
        <v>8290600</v>
      </c>
      <c r="D151" s="16">
        <v>2539936.12</v>
      </c>
      <c r="E151" s="27">
        <f t="shared" si="2"/>
        <v>30.636336573951223</v>
      </c>
      <c r="F151" s="6"/>
    </row>
    <row r="152" spans="1:6" ht="18.75" customHeight="1" x14ac:dyDescent="0.25">
      <c r="A152" s="20" t="s">
        <v>380</v>
      </c>
      <c r="B152" s="22" t="s">
        <v>496</v>
      </c>
      <c r="C152" s="16">
        <v>7840600</v>
      </c>
      <c r="D152" s="16">
        <v>2436164.67</v>
      </c>
      <c r="E152" s="27">
        <f t="shared" si="2"/>
        <v>31.071151059867869</v>
      </c>
      <c r="F152" s="6"/>
    </row>
    <row r="153" spans="1:6" ht="18.75" customHeight="1" x14ac:dyDescent="0.25">
      <c r="A153" s="20" t="s">
        <v>382</v>
      </c>
      <c r="B153" s="22" t="s">
        <v>497</v>
      </c>
      <c r="C153" s="16">
        <v>7240600</v>
      </c>
      <c r="D153" s="16">
        <v>2436164.67</v>
      </c>
      <c r="E153" s="27">
        <f t="shared" si="2"/>
        <v>33.645894953456896</v>
      </c>
      <c r="F153" s="6"/>
    </row>
    <row r="154" spans="1:6" ht="18.75" customHeight="1" x14ac:dyDescent="0.25">
      <c r="A154" s="20" t="s">
        <v>491</v>
      </c>
      <c r="B154" s="22" t="s">
        <v>498</v>
      </c>
      <c r="C154" s="16">
        <v>600000</v>
      </c>
      <c r="D154" s="16" t="s">
        <v>20</v>
      </c>
      <c r="E154" s="27">
        <v>0</v>
      </c>
      <c r="F154" s="6"/>
    </row>
    <row r="155" spans="1:6" ht="18.75" customHeight="1" x14ac:dyDescent="0.25">
      <c r="A155" s="20" t="s">
        <v>499</v>
      </c>
      <c r="B155" s="22" t="s">
        <v>500</v>
      </c>
      <c r="C155" s="16">
        <v>450000</v>
      </c>
      <c r="D155" s="16">
        <v>103771.45</v>
      </c>
      <c r="E155" s="27">
        <f t="shared" si="2"/>
        <v>23.060322222222222</v>
      </c>
      <c r="F155" s="6"/>
    </row>
    <row r="156" spans="1:6" ht="18.75" customHeight="1" x14ac:dyDescent="0.25">
      <c r="A156" s="20" t="s">
        <v>501</v>
      </c>
      <c r="B156" s="22" t="s">
        <v>502</v>
      </c>
      <c r="C156" s="16">
        <v>450000</v>
      </c>
      <c r="D156" s="16">
        <v>103771.45</v>
      </c>
      <c r="E156" s="27">
        <f t="shared" si="2"/>
        <v>23.060322222222222</v>
      </c>
      <c r="F156" s="6"/>
    </row>
    <row r="157" spans="1:6" ht="18.75" customHeight="1" x14ac:dyDescent="0.25">
      <c r="A157" s="20" t="s">
        <v>503</v>
      </c>
      <c r="B157" s="22" t="s">
        <v>504</v>
      </c>
      <c r="C157" s="16">
        <v>829100</v>
      </c>
      <c r="D157" s="16">
        <v>2000</v>
      </c>
      <c r="E157" s="27">
        <f t="shared" si="2"/>
        <v>0.24122542515981185</v>
      </c>
      <c r="F157" s="6"/>
    </row>
    <row r="158" spans="1:6" ht="18.75" customHeight="1" x14ac:dyDescent="0.25">
      <c r="A158" s="20" t="s">
        <v>332</v>
      </c>
      <c r="B158" s="22" t="s">
        <v>505</v>
      </c>
      <c r="C158" s="16">
        <v>25800</v>
      </c>
      <c r="D158" s="16">
        <v>2000</v>
      </c>
      <c r="E158" s="27">
        <f t="shared" si="2"/>
        <v>7.7519379844961236</v>
      </c>
      <c r="F158" s="6"/>
    </row>
    <row r="159" spans="1:6" ht="18.75" customHeight="1" x14ac:dyDescent="0.25">
      <c r="A159" s="20" t="s">
        <v>334</v>
      </c>
      <c r="B159" s="22" t="s">
        <v>506</v>
      </c>
      <c r="C159" s="16">
        <v>25800</v>
      </c>
      <c r="D159" s="16">
        <v>2000</v>
      </c>
      <c r="E159" s="27">
        <f t="shared" si="2"/>
        <v>7.7519379844961236</v>
      </c>
      <c r="F159" s="6"/>
    </row>
    <row r="160" spans="1:6" ht="18.75" customHeight="1" x14ac:dyDescent="0.25">
      <c r="A160" s="20" t="s">
        <v>336</v>
      </c>
      <c r="B160" s="22" t="s">
        <v>507</v>
      </c>
      <c r="C160" s="16">
        <v>25800</v>
      </c>
      <c r="D160" s="16">
        <v>2000</v>
      </c>
      <c r="E160" s="27">
        <f t="shared" si="2"/>
        <v>7.7519379844961236</v>
      </c>
      <c r="F160" s="6"/>
    </row>
    <row r="161" spans="1:6" ht="18.75" customHeight="1" x14ac:dyDescent="0.25">
      <c r="A161" s="20" t="s">
        <v>378</v>
      </c>
      <c r="B161" s="22" t="s">
        <v>508</v>
      </c>
      <c r="C161" s="16">
        <v>803300</v>
      </c>
      <c r="D161" s="16" t="s">
        <v>20</v>
      </c>
      <c r="E161" s="27">
        <v>0</v>
      </c>
      <c r="F161" s="6"/>
    </row>
    <row r="162" spans="1:6" ht="18.75" customHeight="1" x14ac:dyDescent="0.25">
      <c r="A162" s="20" t="s">
        <v>380</v>
      </c>
      <c r="B162" s="22" t="s">
        <v>509</v>
      </c>
      <c r="C162" s="16">
        <v>803300</v>
      </c>
      <c r="D162" s="16" t="s">
        <v>20</v>
      </c>
      <c r="E162" s="27">
        <v>0</v>
      </c>
      <c r="F162" s="6"/>
    </row>
    <row r="163" spans="1:6" ht="18.75" customHeight="1" x14ac:dyDescent="0.25">
      <c r="A163" s="20" t="s">
        <v>382</v>
      </c>
      <c r="B163" s="22" t="s">
        <v>510</v>
      </c>
      <c r="C163" s="16">
        <v>803300</v>
      </c>
      <c r="D163" s="16" t="s">
        <v>20</v>
      </c>
      <c r="E163" s="27">
        <v>0</v>
      </c>
      <c r="F163" s="6"/>
    </row>
    <row r="164" spans="1:6" ht="18.75" customHeight="1" x14ac:dyDescent="0.25">
      <c r="A164" s="20" t="s">
        <v>511</v>
      </c>
      <c r="B164" s="22" t="s">
        <v>512</v>
      </c>
      <c r="C164" s="16">
        <v>988500</v>
      </c>
      <c r="D164" s="16">
        <v>136673.23000000001</v>
      </c>
      <c r="E164" s="27">
        <f t="shared" si="2"/>
        <v>13.82632574607992</v>
      </c>
      <c r="F164" s="6"/>
    </row>
    <row r="165" spans="1:6" ht="18.75" customHeight="1" x14ac:dyDescent="0.25">
      <c r="A165" s="20" t="s">
        <v>314</v>
      </c>
      <c r="B165" s="22" t="s">
        <v>513</v>
      </c>
      <c r="C165" s="16">
        <v>851500</v>
      </c>
      <c r="D165" s="16">
        <v>118193.9</v>
      </c>
      <c r="E165" s="27">
        <f t="shared" si="2"/>
        <v>13.880669406928947</v>
      </c>
      <c r="F165" s="6"/>
    </row>
    <row r="166" spans="1:6" ht="18.75" customHeight="1" x14ac:dyDescent="0.25">
      <c r="A166" s="20" t="s">
        <v>369</v>
      </c>
      <c r="B166" s="22" t="s">
        <v>514</v>
      </c>
      <c r="C166" s="16">
        <v>851500</v>
      </c>
      <c r="D166" s="16">
        <v>118193.9</v>
      </c>
      <c r="E166" s="27">
        <f t="shared" si="2"/>
        <v>13.880669406928947</v>
      </c>
      <c r="F166" s="6"/>
    </row>
    <row r="167" spans="1:6" ht="18.75" customHeight="1" x14ac:dyDescent="0.25">
      <c r="A167" s="20" t="s">
        <v>371</v>
      </c>
      <c r="B167" s="22" t="s">
        <v>515</v>
      </c>
      <c r="C167" s="16">
        <v>654700</v>
      </c>
      <c r="D167" s="16">
        <v>118193.9</v>
      </c>
      <c r="E167" s="27">
        <f t="shared" si="2"/>
        <v>18.053138842217809</v>
      </c>
      <c r="F167" s="6"/>
    </row>
    <row r="168" spans="1:6" ht="18.75" customHeight="1" x14ac:dyDescent="0.25">
      <c r="A168" s="20" t="s">
        <v>373</v>
      </c>
      <c r="B168" s="22" t="s">
        <v>516</v>
      </c>
      <c r="C168" s="16">
        <v>196800</v>
      </c>
      <c r="D168" s="16" t="s">
        <v>20</v>
      </c>
      <c r="E168" s="27">
        <v>0</v>
      </c>
      <c r="F168" s="6"/>
    </row>
    <row r="169" spans="1:6" ht="18.75" customHeight="1" x14ac:dyDescent="0.25">
      <c r="A169" s="20" t="s">
        <v>332</v>
      </c>
      <c r="B169" s="22" t="s">
        <v>517</v>
      </c>
      <c r="C169" s="16">
        <v>125000</v>
      </c>
      <c r="D169" s="16">
        <v>17337.419999999998</v>
      </c>
      <c r="E169" s="27">
        <f t="shared" si="2"/>
        <v>13.869935999999999</v>
      </c>
      <c r="F169" s="6"/>
    </row>
    <row r="170" spans="1:6" ht="18.75" customHeight="1" x14ac:dyDescent="0.25">
      <c r="A170" s="20" t="s">
        <v>334</v>
      </c>
      <c r="B170" s="22" t="s">
        <v>518</v>
      </c>
      <c r="C170" s="16">
        <v>125000</v>
      </c>
      <c r="D170" s="16">
        <v>17337.419999999998</v>
      </c>
      <c r="E170" s="27">
        <f t="shared" si="2"/>
        <v>13.869935999999999</v>
      </c>
      <c r="F170" s="6"/>
    </row>
    <row r="171" spans="1:6" ht="18.75" customHeight="1" x14ac:dyDescent="0.25">
      <c r="A171" s="20" t="s">
        <v>336</v>
      </c>
      <c r="B171" s="22" t="s">
        <v>519</v>
      </c>
      <c r="C171" s="16">
        <v>125000</v>
      </c>
      <c r="D171" s="16">
        <v>17337.419999999998</v>
      </c>
      <c r="E171" s="27">
        <f t="shared" si="2"/>
        <v>13.869935999999999</v>
      </c>
      <c r="F171" s="6"/>
    </row>
    <row r="172" spans="1:6" ht="18.75" customHeight="1" x14ac:dyDescent="0.25">
      <c r="A172" s="20" t="s">
        <v>431</v>
      </c>
      <c r="B172" s="22" t="s">
        <v>520</v>
      </c>
      <c r="C172" s="16">
        <v>10000</v>
      </c>
      <c r="D172" s="16" t="s">
        <v>20</v>
      </c>
      <c r="E172" s="27">
        <v>0</v>
      </c>
      <c r="F172" s="6"/>
    </row>
    <row r="173" spans="1:6" ht="18.75" customHeight="1" x14ac:dyDescent="0.25">
      <c r="A173" s="20" t="s">
        <v>521</v>
      </c>
      <c r="B173" s="22" t="s">
        <v>522</v>
      </c>
      <c r="C173" s="16">
        <v>10000</v>
      </c>
      <c r="D173" s="16" t="s">
        <v>20</v>
      </c>
      <c r="E173" s="27">
        <v>0</v>
      </c>
      <c r="F173" s="6"/>
    </row>
    <row r="174" spans="1:6" ht="18.75" customHeight="1" x14ac:dyDescent="0.25">
      <c r="A174" s="20" t="s">
        <v>340</v>
      </c>
      <c r="B174" s="22" t="s">
        <v>523</v>
      </c>
      <c r="C174" s="16">
        <v>2000</v>
      </c>
      <c r="D174" s="16">
        <v>1141.9100000000001</v>
      </c>
      <c r="E174" s="27">
        <f t="shared" si="2"/>
        <v>57.095500000000001</v>
      </c>
      <c r="F174" s="6"/>
    </row>
    <row r="175" spans="1:6" ht="18.75" customHeight="1" x14ac:dyDescent="0.25">
      <c r="A175" s="20" t="s">
        <v>342</v>
      </c>
      <c r="B175" s="22" t="s">
        <v>524</v>
      </c>
      <c r="C175" s="16">
        <v>2000</v>
      </c>
      <c r="D175" s="16">
        <v>1141.9100000000001</v>
      </c>
      <c r="E175" s="27">
        <f t="shared" si="2"/>
        <v>57.095500000000001</v>
      </c>
      <c r="F175" s="6"/>
    </row>
    <row r="176" spans="1:6" ht="18.75" customHeight="1" x14ac:dyDescent="0.25">
      <c r="A176" s="20" t="s">
        <v>346</v>
      </c>
      <c r="B176" s="22" t="s">
        <v>525</v>
      </c>
      <c r="C176" s="16">
        <v>2000</v>
      </c>
      <c r="D176" s="16">
        <v>1141.9100000000001</v>
      </c>
      <c r="E176" s="27">
        <f t="shared" si="2"/>
        <v>57.095500000000001</v>
      </c>
      <c r="F176" s="6"/>
    </row>
    <row r="177" spans="1:6" ht="18.75" customHeight="1" x14ac:dyDescent="0.25">
      <c r="A177" s="20" t="s">
        <v>526</v>
      </c>
      <c r="B177" s="22" t="s">
        <v>527</v>
      </c>
      <c r="C177" s="16">
        <v>30097542.449999999</v>
      </c>
      <c r="D177" s="16">
        <v>5398048.9900000002</v>
      </c>
      <c r="E177" s="27">
        <f t="shared" si="2"/>
        <v>17.935181913830974</v>
      </c>
      <c r="F177" s="6"/>
    </row>
    <row r="178" spans="1:6" ht="18.75" customHeight="1" x14ac:dyDescent="0.25">
      <c r="A178" s="20" t="s">
        <v>528</v>
      </c>
      <c r="B178" s="22" t="s">
        <v>529</v>
      </c>
      <c r="C178" s="16">
        <v>28059842.449999999</v>
      </c>
      <c r="D178" s="16">
        <v>4907177.2300000004</v>
      </c>
      <c r="E178" s="27">
        <f t="shared" si="2"/>
        <v>17.488256531533022</v>
      </c>
      <c r="F178" s="6"/>
    </row>
    <row r="179" spans="1:6" ht="18.75" customHeight="1" x14ac:dyDescent="0.25">
      <c r="A179" s="20" t="s">
        <v>378</v>
      </c>
      <c r="B179" s="22" t="s">
        <v>530</v>
      </c>
      <c r="C179" s="16">
        <v>28059842.449999999</v>
      </c>
      <c r="D179" s="16">
        <v>4907177.2300000004</v>
      </c>
      <c r="E179" s="27">
        <f t="shared" si="2"/>
        <v>17.488256531533022</v>
      </c>
      <c r="F179" s="6"/>
    </row>
    <row r="180" spans="1:6" ht="18.75" customHeight="1" x14ac:dyDescent="0.25">
      <c r="A180" s="20" t="s">
        <v>380</v>
      </c>
      <c r="B180" s="22" t="s">
        <v>531</v>
      </c>
      <c r="C180" s="16">
        <v>28059842.449999999</v>
      </c>
      <c r="D180" s="16">
        <v>4907177.2300000004</v>
      </c>
      <c r="E180" s="27">
        <f t="shared" si="2"/>
        <v>17.488256531533022</v>
      </c>
      <c r="F180" s="6"/>
    </row>
    <row r="181" spans="1:6" ht="18.75" customHeight="1" x14ac:dyDescent="0.25">
      <c r="A181" s="20" t="s">
        <v>382</v>
      </c>
      <c r="B181" s="22" t="s">
        <v>532</v>
      </c>
      <c r="C181" s="16">
        <v>15732800</v>
      </c>
      <c r="D181" s="16">
        <v>4673372.2300000004</v>
      </c>
      <c r="E181" s="27">
        <f t="shared" si="2"/>
        <v>29.704643992169228</v>
      </c>
      <c r="F181" s="6"/>
    </row>
    <row r="182" spans="1:6" ht="18.75" customHeight="1" x14ac:dyDescent="0.25">
      <c r="A182" s="20" t="s">
        <v>491</v>
      </c>
      <c r="B182" s="22" t="s">
        <v>533</v>
      </c>
      <c r="C182" s="16">
        <v>12327042.449999999</v>
      </c>
      <c r="D182" s="16">
        <v>233805</v>
      </c>
      <c r="E182" s="27">
        <f t="shared" si="2"/>
        <v>1.8966836607267465</v>
      </c>
      <c r="F182" s="6"/>
    </row>
    <row r="183" spans="1:6" ht="18.75" customHeight="1" x14ac:dyDescent="0.25">
      <c r="A183" s="20" t="s">
        <v>534</v>
      </c>
      <c r="B183" s="22" t="s">
        <v>535</v>
      </c>
      <c r="C183" s="16">
        <v>2037700</v>
      </c>
      <c r="D183" s="16">
        <v>490871.76</v>
      </c>
      <c r="E183" s="27">
        <f t="shared" si="2"/>
        <v>24.089500907886343</v>
      </c>
      <c r="F183" s="6"/>
    </row>
    <row r="184" spans="1:6" ht="18.75" customHeight="1" x14ac:dyDescent="0.25">
      <c r="A184" s="20" t="s">
        <v>378</v>
      </c>
      <c r="B184" s="22" t="s">
        <v>536</v>
      </c>
      <c r="C184" s="16">
        <v>2037700</v>
      </c>
      <c r="D184" s="16">
        <v>490871.76</v>
      </c>
      <c r="E184" s="27">
        <f t="shared" si="2"/>
        <v>24.089500907886343</v>
      </c>
      <c r="F184" s="6"/>
    </row>
    <row r="185" spans="1:6" ht="18.75" customHeight="1" x14ac:dyDescent="0.25">
      <c r="A185" s="20" t="s">
        <v>380</v>
      </c>
      <c r="B185" s="22" t="s">
        <v>537</v>
      </c>
      <c r="C185" s="16">
        <v>2037700</v>
      </c>
      <c r="D185" s="16">
        <v>490871.76</v>
      </c>
      <c r="E185" s="27">
        <f t="shared" si="2"/>
        <v>24.089500907886343</v>
      </c>
      <c r="F185" s="6"/>
    </row>
    <row r="186" spans="1:6" ht="18.75" customHeight="1" x14ac:dyDescent="0.25">
      <c r="A186" s="20" t="s">
        <v>382</v>
      </c>
      <c r="B186" s="22" t="s">
        <v>538</v>
      </c>
      <c r="C186" s="16">
        <v>2037700</v>
      </c>
      <c r="D186" s="16">
        <v>490871.76</v>
      </c>
      <c r="E186" s="27">
        <f t="shared" si="2"/>
        <v>24.089500907886343</v>
      </c>
      <c r="F186" s="6"/>
    </row>
    <row r="187" spans="1:6" ht="27" customHeight="1" x14ac:dyDescent="0.25">
      <c r="A187" s="20" t="s">
        <v>539</v>
      </c>
      <c r="B187" s="22" t="s">
        <v>540</v>
      </c>
      <c r="C187" s="16">
        <v>7595100</v>
      </c>
      <c r="D187" s="16">
        <v>750186.4</v>
      </c>
      <c r="E187" s="27">
        <f t="shared" si="2"/>
        <v>9.8772419059656897</v>
      </c>
      <c r="F187" s="6"/>
    </row>
    <row r="188" spans="1:6" ht="27.75" customHeight="1" x14ac:dyDescent="0.25">
      <c r="A188" s="20" t="s">
        <v>541</v>
      </c>
      <c r="B188" s="22" t="s">
        <v>542</v>
      </c>
      <c r="C188" s="16">
        <v>1230500</v>
      </c>
      <c r="D188" s="16">
        <v>161771.4</v>
      </c>
      <c r="E188" s="27">
        <f t="shared" si="2"/>
        <v>13.146802112962211</v>
      </c>
      <c r="F188" s="6"/>
    </row>
    <row r="189" spans="1:6" ht="27" customHeight="1" x14ac:dyDescent="0.25">
      <c r="A189" s="20" t="s">
        <v>431</v>
      </c>
      <c r="B189" s="22" t="s">
        <v>543</v>
      </c>
      <c r="C189" s="16">
        <v>1230500</v>
      </c>
      <c r="D189" s="16">
        <v>161771.4</v>
      </c>
      <c r="E189" s="27">
        <f t="shared" si="2"/>
        <v>13.146802112962211</v>
      </c>
      <c r="F189" s="6"/>
    </row>
    <row r="190" spans="1:6" ht="18.75" customHeight="1" x14ac:dyDescent="0.25">
      <c r="A190" s="20" t="s">
        <v>544</v>
      </c>
      <c r="B190" s="22" t="s">
        <v>545</v>
      </c>
      <c r="C190" s="16">
        <v>1230500</v>
      </c>
      <c r="D190" s="16">
        <v>161771.4</v>
      </c>
      <c r="E190" s="27">
        <f t="shared" si="2"/>
        <v>13.146802112962211</v>
      </c>
      <c r="F190" s="6"/>
    </row>
    <row r="191" spans="1:6" ht="25.5" customHeight="1" x14ac:dyDescent="0.25">
      <c r="A191" s="20" t="s">
        <v>546</v>
      </c>
      <c r="B191" s="22" t="s">
        <v>547</v>
      </c>
      <c r="C191" s="16">
        <v>1230500</v>
      </c>
      <c r="D191" s="16">
        <v>161771.4</v>
      </c>
      <c r="E191" s="27">
        <f t="shared" si="2"/>
        <v>13.146802112962211</v>
      </c>
      <c r="F191" s="6"/>
    </row>
    <row r="192" spans="1:6" ht="27.75" customHeight="1" x14ac:dyDescent="0.25">
      <c r="A192" s="20" t="s">
        <v>548</v>
      </c>
      <c r="B192" s="22" t="s">
        <v>549</v>
      </c>
      <c r="C192" s="16">
        <v>3426200</v>
      </c>
      <c r="D192" s="16">
        <v>250200</v>
      </c>
      <c r="E192" s="27">
        <f t="shared" si="2"/>
        <v>7.30255093106065</v>
      </c>
      <c r="F192" s="6"/>
    </row>
    <row r="193" spans="1:6" ht="27.75" customHeight="1" x14ac:dyDescent="0.25">
      <c r="A193" s="20" t="s">
        <v>431</v>
      </c>
      <c r="B193" s="22" t="s">
        <v>550</v>
      </c>
      <c r="C193" s="16">
        <v>1094900</v>
      </c>
      <c r="D193" s="16" t="s">
        <v>20</v>
      </c>
      <c r="E193" s="27">
        <v>0</v>
      </c>
      <c r="F193" s="6"/>
    </row>
    <row r="194" spans="1:6" ht="18.75" customHeight="1" x14ac:dyDescent="0.25">
      <c r="A194" s="20" t="s">
        <v>544</v>
      </c>
      <c r="B194" s="22" t="s">
        <v>551</v>
      </c>
      <c r="C194" s="16">
        <v>3000</v>
      </c>
      <c r="D194" s="16" t="s">
        <v>20</v>
      </c>
      <c r="E194" s="27">
        <v>0</v>
      </c>
      <c r="F194" s="6"/>
    </row>
    <row r="195" spans="1:6" ht="18.75" customHeight="1" x14ac:dyDescent="0.25">
      <c r="A195" s="20" t="s">
        <v>552</v>
      </c>
      <c r="B195" s="22" t="s">
        <v>553</v>
      </c>
      <c r="C195" s="16">
        <v>3000</v>
      </c>
      <c r="D195" s="16" t="s">
        <v>20</v>
      </c>
      <c r="E195" s="27">
        <v>0</v>
      </c>
      <c r="F195" s="6"/>
    </row>
    <row r="196" spans="1:6" ht="18.75" customHeight="1" x14ac:dyDescent="0.25">
      <c r="A196" s="20" t="s">
        <v>554</v>
      </c>
      <c r="B196" s="22" t="s">
        <v>555</v>
      </c>
      <c r="C196" s="16">
        <v>1091900</v>
      </c>
      <c r="D196" s="16" t="s">
        <v>20</v>
      </c>
      <c r="E196" s="27">
        <v>0</v>
      </c>
      <c r="F196" s="6"/>
    </row>
    <row r="197" spans="1:6" ht="23.25" customHeight="1" x14ac:dyDescent="0.25">
      <c r="A197" s="20" t="s">
        <v>556</v>
      </c>
      <c r="B197" s="22" t="s">
        <v>557</v>
      </c>
      <c r="C197" s="16">
        <v>1091900</v>
      </c>
      <c r="D197" s="16" t="s">
        <v>20</v>
      </c>
      <c r="E197" s="27">
        <v>0</v>
      </c>
      <c r="F197" s="6"/>
    </row>
    <row r="198" spans="1:6" ht="18.75" customHeight="1" x14ac:dyDescent="0.25">
      <c r="A198" s="20" t="s">
        <v>378</v>
      </c>
      <c r="B198" s="22" t="s">
        <v>558</v>
      </c>
      <c r="C198" s="16">
        <v>2331300</v>
      </c>
      <c r="D198" s="16">
        <v>250200</v>
      </c>
      <c r="E198" s="27">
        <f t="shared" si="2"/>
        <v>10.732209496847252</v>
      </c>
      <c r="F198" s="6"/>
    </row>
    <row r="199" spans="1:6" ht="29.25" customHeight="1" x14ac:dyDescent="0.25">
      <c r="A199" s="20" t="s">
        <v>380</v>
      </c>
      <c r="B199" s="22" t="s">
        <v>559</v>
      </c>
      <c r="C199" s="16">
        <v>2331300</v>
      </c>
      <c r="D199" s="16">
        <v>250200</v>
      </c>
      <c r="E199" s="27">
        <f t="shared" si="2"/>
        <v>10.732209496847252</v>
      </c>
      <c r="F199" s="6"/>
    </row>
    <row r="200" spans="1:6" ht="26.25" customHeight="1" x14ac:dyDescent="0.25">
      <c r="A200" s="20" t="s">
        <v>491</v>
      </c>
      <c r="B200" s="22" t="s">
        <v>560</v>
      </c>
      <c r="C200" s="16">
        <v>2331300</v>
      </c>
      <c r="D200" s="16">
        <v>250200</v>
      </c>
      <c r="E200" s="27">
        <f t="shared" si="2"/>
        <v>10.732209496847252</v>
      </c>
      <c r="F200" s="6"/>
    </row>
    <row r="201" spans="1:6" ht="26.25" customHeight="1" x14ac:dyDescent="0.25">
      <c r="A201" s="20" t="s">
        <v>561</v>
      </c>
      <c r="B201" s="22" t="s">
        <v>562</v>
      </c>
      <c r="C201" s="16">
        <v>2938400</v>
      </c>
      <c r="D201" s="16">
        <v>338215</v>
      </c>
      <c r="E201" s="27">
        <f t="shared" si="2"/>
        <v>11.510175605771849</v>
      </c>
      <c r="F201" s="6"/>
    </row>
    <row r="202" spans="1:6" ht="27.75" customHeight="1" x14ac:dyDescent="0.25">
      <c r="A202" s="20" t="s">
        <v>431</v>
      </c>
      <c r="B202" s="22" t="s">
        <v>563</v>
      </c>
      <c r="C202" s="16">
        <v>2938400</v>
      </c>
      <c r="D202" s="16">
        <v>338215</v>
      </c>
      <c r="E202" s="27">
        <f t="shared" si="2"/>
        <v>11.510175605771849</v>
      </c>
      <c r="F202" s="6"/>
    </row>
    <row r="203" spans="1:6" ht="18.75" customHeight="1" x14ac:dyDescent="0.25">
      <c r="A203" s="20" t="s">
        <v>544</v>
      </c>
      <c r="B203" s="22" t="s">
        <v>564</v>
      </c>
      <c r="C203" s="16">
        <v>1507000</v>
      </c>
      <c r="D203" s="16">
        <v>187600</v>
      </c>
      <c r="E203" s="27">
        <f t="shared" si="2"/>
        <v>12.448573324485732</v>
      </c>
      <c r="F203" s="6"/>
    </row>
    <row r="204" spans="1:6" ht="18.75" customHeight="1" x14ac:dyDescent="0.25">
      <c r="A204" s="20" t="s">
        <v>552</v>
      </c>
      <c r="B204" s="22" t="s">
        <v>565</v>
      </c>
      <c r="C204" s="16">
        <v>1507000</v>
      </c>
      <c r="D204" s="16">
        <v>187600</v>
      </c>
      <c r="E204" s="27">
        <f t="shared" si="2"/>
        <v>12.448573324485732</v>
      </c>
      <c r="F204" s="6"/>
    </row>
    <row r="205" spans="1:6" ht="18.75" customHeight="1" x14ac:dyDescent="0.25">
      <c r="A205" s="20" t="s">
        <v>554</v>
      </c>
      <c r="B205" s="22" t="s">
        <v>566</v>
      </c>
      <c r="C205" s="16">
        <v>1431400</v>
      </c>
      <c r="D205" s="16">
        <v>150615</v>
      </c>
      <c r="E205" s="27">
        <f t="shared" si="2"/>
        <v>10.522216012295655</v>
      </c>
      <c r="F205" s="6"/>
    </row>
    <row r="206" spans="1:6" ht="21.75" customHeight="1" x14ac:dyDescent="0.25">
      <c r="A206" s="20" t="s">
        <v>567</v>
      </c>
      <c r="B206" s="22" t="s">
        <v>568</v>
      </c>
      <c r="C206" s="16">
        <v>1431400</v>
      </c>
      <c r="D206" s="16">
        <v>150615</v>
      </c>
      <c r="E206" s="27">
        <f t="shared" si="2"/>
        <v>10.522216012295655</v>
      </c>
      <c r="F206" s="6"/>
    </row>
    <row r="207" spans="1:6" ht="29.25" customHeight="1" x14ac:dyDescent="0.25">
      <c r="A207" s="20" t="s">
        <v>569</v>
      </c>
      <c r="B207" s="22" t="s">
        <v>570</v>
      </c>
      <c r="C207" s="16">
        <v>59300</v>
      </c>
      <c r="D207" s="16">
        <v>8615</v>
      </c>
      <c r="E207" s="27">
        <f t="shared" si="2"/>
        <v>14.527824620573357</v>
      </c>
      <c r="F207" s="6"/>
    </row>
    <row r="208" spans="1:6" ht="26.25" customHeight="1" x14ac:dyDescent="0.25">
      <c r="A208" s="20" t="s">
        <v>571</v>
      </c>
      <c r="B208" s="22" t="s">
        <v>572</v>
      </c>
      <c r="C208" s="16">
        <v>59300</v>
      </c>
      <c r="D208" s="16">
        <v>8615</v>
      </c>
      <c r="E208" s="27">
        <f t="shared" si="2"/>
        <v>14.527824620573357</v>
      </c>
      <c r="F208" s="6"/>
    </row>
    <row r="209" spans="1:6" ht="18.75" customHeight="1" x14ac:dyDescent="0.25">
      <c r="A209" s="20" t="s">
        <v>314</v>
      </c>
      <c r="B209" s="22" t="s">
        <v>573</v>
      </c>
      <c r="C209" s="16">
        <v>16000</v>
      </c>
      <c r="D209" s="16">
        <v>3915</v>
      </c>
      <c r="E209" s="27">
        <f t="shared" si="2"/>
        <v>24.46875</v>
      </c>
      <c r="F209" s="6"/>
    </row>
    <row r="210" spans="1:6" ht="25.5" customHeight="1" x14ac:dyDescent="0.25">
      <c r="A210" s="20" t="s">
        <v>369</v>
      </c>
      <c r="B210" s="22" t="s">
        <v>574</v>
      </c>
      <c r="C210" s="16">
        <v>16000</v>
      </c>
      <c r="D210" s="16">
        <v>3915</v>
      </c>
      <c r="E210" s="27">
        <f t="shared" si="2"/>
        <v>24.46875</v>
      </c>
      <c r="F210" s="6"/>
    </row>
    <row r="211" spans="1:6" ht="18.75" customHeight="1" x14ac:dyDescent="0.25">
      <c r="A211" s="20" t="s">
        <v>575</v>
      </c>
      <c r="B211" s="22" t="s">
        <v>576</v>
      </c>
      <c r="C211" s="16">
        <v>16000</v>
      </c>
      <c r="D211" s="16">
        <v>3915</v>
      </c>
      <c r="E211" s="27">
        <f t="shared" ref="E211:E230" si="3">D211/C211*100</f>
        <v>24.46875</v>
      </c>
      <c r="F211" s="6"/>
    </row>
    <row r="212" spans="1:6" ht="18.75" customHeight="1" x14ac:dyDescent="0.25">
      <c r="A212" s="20" t="s">
        <v>332</v>
      </c>
      <c r="B212" s="22" t="s">
        <v>577</v>
      </c>
      <c r="C212" s="16">
        <v>43300</v>
      </c>
      <c r="D212" s="16">
        <v>4700</v>
      </c>
      <c r="E212" s="27">
        <f t="shared" si="3"/>
        <v>10.854503464203233</v>
      </c>
      <c r="F212" s="6"/>
    </row>
    <row r="213" spans="1:6" ht="18.75" customHeight="1" x14ac:dyDescent="0.25">
      <c r="A213" s="20" t="s">
        <v>334</v>
      </c>
      <c r="B213" s="22" t="s">
        <v>578</v>
      </c>
      <c r="C213" s="16">
        <v>43300</v>
      </c>
      <c r="D213" s="16">
        <v>4700</v>
      </c>
      <c r="E213" s="27">
        <f t="shared" si="3"/>
        <v>10.854503464203233</v>
      </c>
      <c r="F213" s="6"/>
    </row>
    <row r="214" spans="1:6" ht="32.25" customHeight="1" x14ac:dyDescent="0.25">
      <c r="A214" s="20" t="s">
        <v>336</v>
      </c>
      <c r="B214" s="22" t="s">
        <v>579</v>
      </c>
      <c r="C214" s="16">
        <v>43300</v>
      </c>
      <c r="D214" s="16">
        <v>4700</v>
      </c>
      <c r="E214" s="27">
        <f t="shared" si="3"/>
        <v>10.854503464203233</v>
      </c>
      <c r="F214" s="6"/>
    </row>
    <row r="215" spans="1:6" ht="26.25" customHeight="1" x14ac:dyDescent="0.25">
      <c r="A215" s="20" t="s">
        <v>580</v>
      </c>
      <c r="B215" s="22" t="s">
        <v>581</v>
      </c>
      <c r="C215" s="16">
        <v>1450000</v>
      </c>
      <c r="D215" s="16">
        <v>170000</v>
      </c>
      <c r="E215" s="27">
        <f t="shared" si="3"/>
        <v>11.724137931034482</v>
      </c>
      <c r="F215" s="6"/>
    </row>
    <row r="216" spans="1:6" ht="25.5" customHeight="1" x14ac:dyDescent="0.25">
      <c r="A216" s="20" t="s">
        <v>582</v>
      </c>
      <c r="B216" s="22" t="s">
        <v>583</v>
      </c>
      <c r="C216" s="16">
        <v>1450000</v>
      </c>
      <c r="D216" s="16">
        <v>170000</v>
      </c>
      <c r="E216" s="27">
        <f t="shared" si="3"/>
        <v>11.724137931034482</v>
      </c>
      <c r="F216" s="6"/>
    </row>
    <row r="217" spans="1:6" ht="18.75" customHeight="1" x14ac:dyDescent="0.25">
      <c r="A217" s="20" t="s">
        <v>378</v>
      </c>
      <c r="B217" s="22" t="s">
        <v>584</v>
      </c>
      <c r="C217" s="16">
        <v>1450000</v>
      </c>
      <c r="D217" s="16">
        <v>170000</v>
      </c>
      <c r="E217" s="27">
        <f t="shared" si="3"/>
        <v>11.724137931034482</v>
      </c>
      <c r="F217" s="6"/>
    </row>
    <row r="218" spans="1:6" ht="18.75" customHeight="1" x14ac:dyDescent="0.25">
      <c r="A218" s="20" t="s">
        <v>499</v>
      </c>
      <c r="B218" s="22" t="s">
        <v>585</v>
      </c>
      <c r="C218" s="16">
        <v>1450000</v>
      </c>
      <c r="D218" s="16">
        <v>170000</v>
      </c>
      <c r="E218" s="27">
        <f t="shared" si="3"/>
        <v>11.724137931034482</v>
      </c>
      <c r="F218" s="6"/>
    </row>
    <row r="219" spans="1:6" ht="18.75" customHeight="1" x14ac:dyDescent="0.25">
      <c r="A219" s="20" t="s">
        <v>501</v>
      </c>
      <c r="B219" s="22" t="s">
        <v>586</v>
      </c>
      <c r="C219" s="16">
        <v>1450000</v>
      </c>
      <c r="D219" s="16">
        <v>170000</v>
      </c>
      <c r="E219" s="27">
        <f t="shared" si="3"/>
        <v>11.724137931034482</v>
      </c>
      <c r="F219" s="6"/>
    </row>
    <row r="220" spans="1:6" ht="18.75" customHeight="1" x14ac:dyDescent="0.25">
      <c r="A220" s="20" t="s">
        <v>587</v>
      </c>
      <c r="B220" s="22" t="s">
        <v>588</v>
      </c>
      <c r="C220" s="16">
        <v>50000</v>
      </c>
      <c r="D220" s="16" t="s">
        <v>20</v>
      </c>
      <c r="E220" s="27">
        <v>0</v>
      </c>
      <c r="F220" s="6"/>
    </row>
    <row r="221" spans="1:6" ht="18.75" customHeight="1" x14ac:dyDescent="0.25">
      <c r="A221" s="20" t="s">
        <v>589</v>
      </c>
      <c r="B221" s="22" t="s">
        <v>590</v>
      </c>
      <c r="C221" s="16">
        <v>50000</v>
      </c>
      <c r="D221" s="16" t="s">
        <v>20</v>
      </c>
      <c r="E221" s="27">
        <v>0</v>
      </c>
      <c r="F221" s="6"/>
    </row>
    <row r="222" spans="1:6" ht="18.75" customHeight="1" x14ac:dyDescent="0.25">
      <c r="A222" s="20" t="s">
        <v>591</v>
      </c>
      <c r="B222" s="22" t="s">
        <v>592</v>
      </c>
      <c r="C222" s="16">
        <v>50000</v>
      </c>
      <c r="D222" s="16" t="s">
        <v>20</v>
      </c>
      <c r="E222" s="27">
        <v>0</v>
      </c>
      <c r="F222" s="6"/>
    </row>
    <row r="223" spans="1:6" ht="27.75" customHeight="1" x14ac:dyDescent="0.25">
      <c r="A223" s="20" t="s">
        <v>593</v>
      </c>
      <c r="B223" s="22" t="s">
        <v>594</v>
      </c>
      <c r="C223" s="16">
        <v>50000</v>
      </c>
      <c r="D223" s="16" t="s">
        <v>20</v>
      </c>
      <c r="E223" s="27">
        <v>0</v>
      </c>
      <c r="F223" s="6"/>
    </row>
    <row r="224" spans="1:6" ht="18.75" customHeight="1" x14ac:dyDescent="0.25">
      <c r="A224" s="20" t="s">
        <v>595</v>
      </c>
      <c r="B224" s="22" t="s">
        <v>596</v>
      </c>
      <c r="C224" s="16">
        <v>1192200</v>
      </c>
      <c r="D224" s="16">
        <v>333500</v>
      </c>
      <c r="E224" s="27">
        <f t="shared" si="3"/>
        <v>27.973494380137559</v>
      </c>
      <c r="F224" s="6"/>
    </row>
    <row r="225" spans="1:6" ht="30.75" customHeight="1" x14ac:dyDescent="0.25">
      <c r="A225" s="20" t="s">
        <v>597</v>
      </c>
      <c r="B225" s="22" t="s">
        <v>598</v>
      </c>
      <c r="C225" s="16">
        <v>1192200</v>
      </c>
      <c r="D225" s="16">
        <v>333500</v>
      </c>
      <c r="E225" s="27">
        <f t="shared" si="3"/>
        <v>27.973494380137559</v>
      </c>
      <c r="F225" s="6"/>
    </row>
    <row r="226" spans="1:6" ht="24.75" customHeight="1" x14ac:dyDescent="0.25">
      <c r="A226" s="20" t="s">
        <v>450</v>
      </c>
      <c r="B226" s="22" t="s">
        <v>599</v>
      </c>
      <c r="C226" s="16">
        <v>1192200</v>
      </c>
      <c r="D226" s="16">
        <v>333500</v>
      </c>
      <c r="E226" s="27">
        <f t="shared" si="3"/>
        <v>27.973494380137559</v>
      </c>
      <c r="F226" s="6"/>
    </row>
    <row r="227" spans="1:6" ht="24.75" customHeight="1" x14ac:dyDescent="0.25">
      <c r="A227" s="20" t="s">
        <v>600</v>
      </c>
      <c r="B227" s="22" t="s">
        <v>601</v>
      </c>
      <c r="C227" s="16">
        <v>1192200</v>
      </c>
      <c r="D227" s="16">
        <v>333500</v>
      </c>
      <c r="E227" s="27">
        <f t="shared" si="3"/>
        <v>27.973494380137559</v>
      </c>
      <c r="F227" s="6"/>
    </row>
    <row r="228" spans="1:6" ht="18.75" customHeight="1" thickBot="1" x14ac:dyDescent="0.3">
      <c r="A228" s="20" t="s">
        <v>602</v>
      </c>
      <c r="B228" s="22" t="s">
        <v>603</v>
      </c>
      <c r="C228" s="16">
        <v>1192200</v>
      </c>
      <c r="D228" s="16">
        <v>333500</v>
      </c>
      <c r="E228" s="27">
        <f t="shared" si="3"/>
        <v>27.973494380137559</v>
      </c>
      <c r="F228" s="6"/>
    </row>
    <row r="229" spans="1:6" ht="18.75" customHeight="1" thickBot="1" x14ac:dyDescent="0.3">
      <c r="A229" s="28"/>
      <c r="B229" s="29"/>
      <c r="C229" s="29"/>
      <c r="D229" s="29"/>
      <c r="E229" s="27"/>
      <c r="F229" s="3"/>
    </row>
    <row r="230" spans="1:6" ht="18.75" customHeight="1" thickBot="1" x14ac:dyDescent="0.3">
      <c r="A230" s="30" t="s">
        <v>604</v>
      </c>
      <c r="B230" s="31" t="s">
        <v>19</v>
      </c>
      <c r="C230" s="32">
        <v>-1752035.01</v>
      </c>
      <c r="D230" s="32">
        <v>180190.64</v>
      </c>
      <c r="E230" s="27">
        <f t="shared" si="3"/>
        <v>-10.284648364418244</v>
      </c>
      <c r="F230" s="6"/>
    </row>
    <row r="231" spans="1:6" ht="18.75" customHeight="1" x14ac:dyDescent="0.25">
      <c r="A231" s="3"/>
      <c r="B231" s="33"/>
      <c r="C231" s="23"/>
      <c r="D231" s="23"/>
      <c r="E231" s="23"/>
      <c r="F231" s="3"/>
    </row>
    <row r="232" spans="1:6" ht="18.75" customHeight="1" x14ac:dyDescent="0.25">
      <c r="A232" s="7"/>
      <c r="B232" s="7"/>
      <c r="C232" s="24"/>
      <c r="D232" s="24"/>
      <c r="E232" s="24"/>
      <c r="F232" s="3"/>
    </row>
    <row r="233" spans="1:6" ht="18.75" customHeight="1" x14ac:dyDescent="0.25"/>
  </sheetData>
  <mergeCells count="10">
    <mergeCell ref="C8:J8"/>
    <mergeCell ref="D15:F15"/>
    <mergeCell ref="C6:E6"/>
    <mergeCell ref="B7:F7"/>
    <mergeCell ref="A12:E13"/>
    <mergeCell ref="D1:E1"/>
    <mergeCell ref="B5:F5"/>
    <mergeCell ref="C4:E4"/>
    <mergeCell ref="B3:E3"/>
    <mergeCell ref="C2:E2"/>
  </mergeCells>
  <pageMargins left="0.19685039370078741" right="0.19685039370078741" top="0.19685039370078741" bottom="0" header="0" footer="0"/>
  <pageSetup paperSize="9" scale="65" fitToWidth="2" fitToHeight="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75" zoomScaleNormal="75" zoomScaleSheetLayoutView="70" zoomScalePageLayoutView="70" workbookViewId="0">
      <selection activeCell="B6" sqref="B6:F6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5.85546875" style="1" customWidth="1"/>
    <col min="5" max="5" width="13.42578125" style="1" customWidth="1"/>
    <col min="6" max="6" width="13.85546875" style="1" customWidth="1"/>
    <col min="7" max="7" width="9.7109375" style="1" customWidth="1"/>
    <col min="8" max="16384" width="9.140625" style="1"/>
  </cols>
  <sheetData>
    <row r="1" spans="1:9" ht="21.75" customHeight="1" x14ac:dyDescent="0.25">
      <c r="A1" s="5"/>
      <c r="B1" s="55"/>
      <c r="C1" s="81" t="s">
        <v>675</v>
      </c>
      <c r="D1" s="81"/>
      <c r="E1" s="81"/>
      <c r="F1" s="81"/>
      <c r="G1" s="46"/>
      <c r="H1" s="53"/>
      <c r="I1" s="53"/>
    </row>
    <row r="2" spans="1:9" ht="22.5" customHeight="1" x14ac:dyDescent="0.25">
      <c r="A2" s="5"/>
      <c r="B2" s="71" t="s">
        <v>663</v>
      </c>
      <c r="C2" s="71"/>
      <c r="D2" s="71"/>
      <c r="E2" s="71"/>
      <c r="F2" s="71"/>
      <c r="G2" s="52"/>
      <c r="H2" s="52"/>
      <c r="I2" s="52"/>
    </row>
    <row r="3" spans="1:9" ht="15.75" customHeight="1" x14ac:dyDescent="0.25">
      <c r="A3" s="72" t="s">
        <v>673</v>
      </c>
      <c r="B3" s="72"/>
      <c r="C3" s="72"/>
      <c r="D3" s="72"/>
      <c r="E3" s="72"/>
      <c r="F3" s="72"/>
      <c r="G3" s="48"/>
      <c r="H3" s="48"/>
      <c r="I3" s="48"/>
    </row>
    <row r="4" spans="1:9" ht="23.25" customHeight="1" x14ac:dyDescent="0.25">
      <c r="A4" s="5"/>
      <c r="B4" s="73" t="s">
        <v>667</v>
      </c>
      <c r="C4" s="73"/>
      <c r="D4" s="73"/>
      <c r="E4" s="73"/>
      <c r="F4" s="73"/>
      <c r="G4" s="51"/>
      <c r="H4" s="51"/>
      <c r="I4" s="51"/>
    </row>
    <row r="5" spans="1:9" ht="19.5" customHeight="1" x14ac:dyDescent="0.25">
      <c r="A5" s="73" t="s">
        <v>674</v>
      </c>
      <c r="B5" s="73"/>
      <c r="C5" s="73"/>
      <c r="D5" s="73"/>
      <c r="E5" s="73"/>
      <c r="F5" s="73"/>
      <c r="G5" s="51"/>
      <c r="H5" s="51"/>
      <c r="I5" s="51"/>
    </row>
    <row r="6" spans="1:9" ht="22.5" customHeight="1" x14ac:dyDescent="0.25">
      <c r="A6" s="5"/>
      <c r="B6" s="64" t="s">
        <v>677</v>
      </c>
      <c r="C6" s="64"/>
      <c r="D6" s="64"/>
      <c r="E6" s="64"/>
      <c r="F6" s="64"/>
      <c r="G6" s="51"/>
      <c r="H6" s="51"/>
      <c r="I6" s="51"/>
    </row>
    <row r="7" spans="1:9" ht="23.25" customHeight="1" x14ac:dyDescent="0.25">
      <c r="A7" s="64"/>
      <c r="B7" s="64"/>
      <c r="C7" s="64"/>
      <c r="D7" s="64"/>
      <c r="E7" s="64"/>
      <c r="F7" s="51"/>
      <c r="G7" s="51"/>
      <c r="H7" s="51"/>
      <c r="I7" s="51"/>
    </row>
    <row r="8" spans="1:9" ht="61.5" customHeight="1" x14ac:dyDescent="0.25">
      <c r="A8" s="80" t="s">
        <v>676</v>
      </c>
      <c r="B8" s="80"/>
      <c r="C8" s="80"/>
      <c r="D8" s="80"/>
      <c r="E8" s="80"/>
      <c r="F8" s="80"/>
      <c r="G8" s="63"/>
      <c r="H8" s="63"/>
      <c r="I8" s="63"/>
    </row>
    <row r="9" spans="1:9" ht="14.1" customHeight="1" x14ac:dyDescent="0.25">
      <c r="A9" s="5"/>
      <c r="B9" s="54"/>
      <c r="C9" s="54"/>
      <c r="D9" s="54"/>
      <c r="E9" s="54"/>
      <c r="F9" s="54"/>
      <c r="G9" s="54"/>
      <c r="H9" s="54"/>
      <c r="I9" s="54"/>
    </row>
    <row r="10" spans="1:9" ht="14.1" customHeight="1" x14ac:dyDescent="0.25">
      <c r="A10" s="5"/>
      <c r="B10" s="50"/>
      <c r="C10" s="50"/>
      <c r="D10" s="50"/>
      <c r="E10" s="50"/>
      <c r="F10" s="50"/>
      <c r="G10" s="50"/>
      <c r="H10" s="50"/>
      <c r="I10" s="50"/>
    </row>
    <row r="11" spans="1:9" ht="11.45" customHeight="1" x14ac:dyDescent="0.25">
      <c r="A11" s="75" t="s">
        <v>3</v>
      </c>
      <c r="B11" s="75" t="s">
        <v>1</v>
      </c>
      <c r="C11" s="75" t="s">
        <v>605</v>
      </c>
      <c r="D11" s="43"/>
      <c r="E11" s="76"/>
      <c r="F11" s="76"/>
      <c r="G11" s="4"/>
    </row>
    <row r="12" spans="1:9" ht="138" customHeight="1" x14ac:dyDescent="0.25">
      <c r="A12" s="76"/>
      <c r="B12" s="76"/>
      <c r="C12" s="76"/>
      <c r="D12" s="62" t="s">
        <v>670</v>
      </c>
      <c r="E12" s="62" t="s">
        <v>671</v>
      </c>
      <c r="F12" s="42" t="s">
        <v>661</v>
      </c>
      <c r="G12" s="4"/>
    </row>
    <row r="13" spans="1:9" ht="11.45" customHeight="1" thickBot="1" x14ac:dyDescent="0.3">
      <c r="A13" s="11" t="s">
        <v>8</v>
      </c>
      <c r="B13" s="11" t="s">
        <v>9</v>
      </c>
      <c r="C13" s="11" t="s">
        <v>10</v>
      </c>
      <c r="D13" s="12" t="s">
        <v>15</v>
      </c>
      <c r="E13" s="12" t="s">
        <v>16</v>
      </c>
      <c r="F13" s="12"/>
      <c r="G13" s="4"/>
    </row>
    <row r="14" spans="1:9" ht="38.25" customHeight="1" x14ac:dyDescent="0.25">
      <c r="A14" s="25" t="s">
        <v>606</v>
      </c>
      <c r="B14" s="14" t="s">
        <v>607</v>
      </c>
      <c r="C14" s="15" t="s">
        <v>19</v>
      </c>
      <c r="D14" s="16">
        <v>1752035.01</v>
      </c>
      <c r="E14" s="16">
        <v>-180190.64</v>
      </c>
      <c r="F14" s="16">
        <f>E14/D14*100</f>
        <v>-10.284648364418244</v>
      </c>
      <c r="G14" s="6"/>
    </row>
    <row r="15" spans="1:9" ht="19.5" customHeight="1" x14ac:dyDescent="0.25">
      <c r="A15" s="34" t="s">
        <v>608</v>
      </c>
      <c r="B15" s="18"/>
      <c r="C15" s="19"/>
      <c r="D15" s="19"/>
      <c r="E15" s="35"/>
      <c r="F15" s="16"/>
      <c r="G15" s="6"/>
    </row>
    <row r="16" spans="1:9" ht="24.75" customHeight="1" x14ac:dyDescent="0.25">
      <c r="A16" s="36" t="s">
        <v>609</v>
      </c>
      <c r="B16" s="37" t="s">
        <v>610</v>
      </c>
      <c r="C16" s="38" t="s">
        <v>19</v>
      </c>
      <c r="D16" s="27">
        <v>550000</v>
      </c>
      <c r="E16" s="27">
        <v>550000</v>
      </c>
      <c r="F16" s="16">
        <f t="shared" ref="F16:F41" si="0">E16/D16*100</f>
        <v>100</v>
      </c>
      <c r="G16" s="6"/>
    </row>
    <row r="17" spans="1:7" ht="12.95" customHeight="1" x14ac:dyDescent="0.25">
      <c r="A17" s="39" t="s">
        <v>611</v>
      </c>
      <c r="B17" s="18"/>
      <c r="C17" s="19"/>
      <c r="D17" s="19"/>
      <c r="E17" s="19"/>
      <c r="F17" s="16"/>
      <c r="G17" s="6"/>
    </row>
    <row r="18" spans="1:7" ht="26.25" customHeight="1" x14ac:dyDescent="0.25">
      <c r="A18" s="20" t="s">
        <v>612</v>
      </c>
      <c r="B18" s="40" t="s">
        <v>610</v>
      </c>
      <c r="C18" s="38" t="s">
        <v>613</v>
      </c>
      <c r="D18" s="27" t="s">
        <v>20</v>
      </c>
      <c r="E18" s="27" t="s">
        <v>20</v>
      </c>
      <c r="F18" s="16"/>
      <c r="G18" s="6"/>
    </row>
    <row r="19" spans="1:7" ht="26.25" customHeight="1" x14ac:dyDescent="0.25">
      <c r="A19" s="20" t="s">
        <v>614</v>
      </c>
      <c r="B19" s="40" t="s">
        <v>610</v>
      </c>
      <c r="C19" s="38" t="s">
        <v>615</v>
      </c>
      <c r="D19" s="27" t="s">
        <v>20</v>
      </c>
      <c r="E19" s="27" t="s">
        <v>20</v>
      </c>
      <c r="F19" s="16"/>
      <c r="G19" s="6"/>
    </row>
    <row r="20" spans="1:7" ht="26.25" customHeight="1" x14ac:dyDescent="0.25">
      <c r="A20" s="20" t="s">
        <v>616</v>
      </c>
      <c r="B20" s="40" t="s">
        <v>610</v>
      </c>
      <c r="C20" s="38" t="s">
        <v>617</v>
      </c>
      <c r="D20" s="27" t="s">
        <v>20</v>
      </c>
      <c r="E20" s="27" t="s">
        <v>20</v>
      </c>
      <c r="F20" s="16"/>
      <c r="G20" s="6"/>
    </row>
    <row r="21" spans="1:7" ht="26.25" customHeight="1" x14ac:dyDescent="0.25">
      <c r="A21" s="20" t="s">
        <v>618</v>
      </c>
      <c r="B21" s="40" t="s">
        <v>610</v>
      </c>
      <c r="C21" s="38" t="s">
        <v>619</v>
      </c>
      <c r="D21" s="27" t="s">
        <v>20</v>
      </c>
      <c r="E21" s="27" t="s">
        <v>20</v>
      </c>
      <c r="F21" s="16"/>
      <c r="G21" s="6"/>
    </row>
    <row r="22" spans="1:7" ht="26.25" customHeight="1" x14ac:dyDescent="0.25">
      <c r="A22" s="20" t="s">
        <v>620</v>
      </c>
      <c r="B22" s="40" t="s">
        <v>610</v>
      </c>
      <c r="C22" s="38" t="s">
        <v>621</v>
      </c>
      <c r="D22" s="27">
        <v>550000</v>
      </c>
      <c r="E22" s="27">
        <v>550000</v>
      </c>
      <c r="F22" s="16">
        <f t="shared" si="0"/>
        <v>100</v>
      </c>
      <c r="G22" s="6"/>
    </row>
    <row r="23" spans="1:7" ht="26.25" customHeight="1" x14ac:dyDescent="0.25">
      <c r="A23" s="20" t="s">
        <v>622</v>
      </c>
      <c r="B23" s="40" t="s">
        <v>610</v>
      </c>
      <c r="C23" s="38" t="s">
        <v>623</v>
      </c>
      <c r="D23" s="27">
        <v>550000</v>
      </c>
      <c r="E23" s="27">
        <v>550000</v>
      </c>
      <c r="F23" s="16">
        <f t="shared" si="0"/>
        <v>100</v>
      </c>
      <c r="G23" s="6"/>
    </row>
    <row r="24" spans="1:7" ht="26.25" customHeight="1" x14ac:dyDescent="0.25">
      <c r="A24" s="20" t="s">
        <v>624</v>
      </c>
      <c r="B24" s="40" t="s">
        <v>610</v>
      </c>
      <c r="C24" s="38" t="s">
        <v>625</v>
      </c>
      <c r="D24" s="27">
        <v>550000</v>
      </c>
      <c r="E24" s="27">
        <v>550000</v>
      </c>
      <c r="F24" s="16">
        <f t="shared" si="0"/>
        <v>100</v>
      </c>
      <c r="G24" s="6"/>
    </row>
    <row r="25" spans="1:7" ht="26.25" customHeight="1" x14ac:dyDescent="0.25">
      <c r="A25" s="20" t="s">
        <v>626</v>
      </c>
      <c r="B25" s="40" t="s">
        <v>610</v>
      </c>
      <c r="C25" s="38" t="s">
        <v>627</v>
      </c>
      <c r="D25" s="27">
        <v>550000</v>
      </c>
      <c r="E25" s="27">
        <v>550000</v>
      </c>
      <c r="F25" s="16">
        <f t="shared" si="0"/>
        <v>100</v>
      </c>
      <c r="G25" s="6"/>
    </row>
    <row r="26" spans="1:7" ht="26.25" customHeight="1" x14ac:dyDescent="0.25">
      <c r="A26" s="20" t="s">
        <v>628</v>
      </c>
      <c r="B26" s="40" t="s">
        <v>610</v>
      </c>
      <c r="C26" s="38" t="s">
        <v>629</v>
      </c>
      <c r="D26" s="27">
        <v>550000</v>
      </c>
      <c r="E26" s="27">
        <v>550000</v>
      </c>
      <c r="F26" s="16">
        <f t="shared" si="0"/>
        <v>100</v>
      </c>
      <c r="G26" s="6"/>
    </row>
    <row r="27" spans="1:7" ht="26.25" customHeight="1" x14ac:dyDescent="0.25">
      <c r="A27" s="36" t="s">
        <v>630</v>
      </c>
      <c r="B27" s="37" t="s">
        <v>631</v>
      </c>
      <c r="C27" s="38" t="s">
        <v>19</v>
      </c>
      <c r="D27" s="27" t="s">
        <v>20</v>
      </c>
      <c r="E27" s="27" t="s">
        <v>20</v>
      </c>
      <c r="F27" s="16"/>
      <c r="G27" s="6"/>
    </row>
    <row r="28" spans="1:7" ht="14.25" customHeight="1" x14ac:dyDescent="0.25">
      <c r="A28" s="39" t="s">
        <v>611</v>
      </c>
      <c r="B28" s="18"/>
      <c r="C28" s="19"/>
      <c r="D28" s="19"/>
      <c r="E28" s="19"/>
      <c r="F28" s="16"/>
      <c r="G28" s="6"/>
    </row>
    <row r="29" spans="1:7" ht="26.25" customHeight="1" x14ac:dyDescent="0.25">
      <c r="A29" s="36" t="s">
        <v>632</v>
      </c>
      <c r="B29" s="37" t="s">
        <v>633</v>
      </c>
      <c r="C29" s="38" t="s">
        <v>19</v>
      </c>
      <c r="D29" s="27">
        <v>1202035.01</v>
      </c>
      <c r="E29" s="27">
        <v>-730190.64</v>
      </c>
      <c r="F29" s="16">
        <f t="shared" si="0"/>
        <v>-60.746204056069885</v>
      </c>
      <c r="G29" s="6"/>
    </row>
    <row r="30" spans="1:7" ht="26.25" customHeight="1" x14ac:dyDescent="0.25">
      <c r="A30" s="20" t="s">
        <v>634</v>
      </c>
      <c r="B30" s="40" t="s">
        <v>633</v>
      </c>
      <c r="C30" s="38" t="s">
        <v>635</v>
      </c>
      <c r="D30" s="27">
        <v>1202035.01</v>
      </c>
      <c r="E30" s="27">
        <v>-730190.64</v>
      </c>
      <c r="F30" s="16">
        <f t="shared" si="0"/>
        <v>-60.746204056069885</v>
      </c>
      <c r="G30" s="6"/>
    </row>
    <row r="31" spans="1:7" ht="26.25" customHeight="1" x14ac:dyDescent="0.25">
      <c r="A31" s="36" t="s">
        <v>636</v>
      </c>
      <c r="B31" s="37" t="s">
        <v>637</v>
      </c>
      <c r="C31" s="38" t="s">
        <v>19</v>
      </c>
      <c r="D31" s="27">
        <v>-219212896.02000001</v>
      </c>
      <c r="E31" s="27">
        <v>-39588825.329999998</v>
      </c>
      <c r="F31" s="16">
        <f t="shared" si="0"/>
        <v>18.059533015059522</v>
      </c>
      <c r="G31" s="6"/>
    </row>
    <row r="32" spans="1:7" ht="26.25" customHeight="1" x14ac:dyDescent="0.25">
      <c r="A32" s="20" t="s">
        <v>638</v>
      </c>
      <c r="B32" s="40" t="s">
        <v>637</v>
      </c>
      <c r="C32" s="38" t="s">
        <v>639</v>
      </c>
      <c r="D32" s="27">
        <v>-219212896.02000001</v>
      </c>
      <c r="E32" s="27">
        <v>-39588825.329999998</v>
      </c>
      <c r="F32" s="16">
        <f t="shared" si="0"/>
        <v>18.059533015059522</v>
      </c>
      <c r="G32" s="6"/>
    </row>
    <row r="33" spans="1:7" ht="26.25" customHeight="1" x14ac:dyDescent="0.25">
      <c r="A33" s="20" t="s">
        <v>640</v>
      </c>
      <c r="B33" s="40" t="s">
        <v>637</v>
      </c>
      <c r="C33" s="38" t="s">
        <v>641</v>
      </c>
      <c r="D33" s="27">
        <v>-219212896.02000001</v>
      </c>
      <c r="E33" s="27">
        <v>-39588825.329999998</v>
      </c>
      <c r="F33" s="16">
        <f t="shared" si="0"/>
        <v>18.059533015059522</v>
      </c>
      <c r="G33" s="6"/>
    </row>
    <row r="34" spans="1:7" ht="26.25" customHeight="1" x14ac:dyDescent="0.25">
      <c r="A34" s="20" t="s">
        <v>642</v>
      </c>
      <c r="B34" s="40" t="s">
        <v>637</v>
      </c>
      <c r="C34" s="38" t="s">
        <v>643</v>
      </c>
      <c r="D34" s="27">
        <v>-219212896.02000001</v>
      </c>
      <c r="E34" s="27">
        <v>-39588825.329999998</v>
      </c>
      <c r="F34" s="16">
        <f t="shared" si="0"/>
        <v>18.059533015059522</v>
      </c>
      <c r="G34" s="6"/>
    </row>
    <row r="35" spans="1:7" ht="26.25" customHeight="1" x14ac:dyDescent="0.25">
      <c r="A35" s="20" t="s">
        <v>644</v>
      </c>
      <c r="B35" s="40" t="s">
        <v>637</v>
      </c>
      <c r="C35" s="38" t="s">
        <v>645</v>
      </c>
      <c r="D35" s="27">
        <v>-219212896.02000001</v>
      </c>
      <c r="E35" s="27">
        <v>-39588825.329999998</v>
      </c>
      <c r="F35" s="16">
        <f t="shared" si="0"/>
        <v>18.059533015059522</v>
      </c>
      <c r="G35" s="6"/>
    </row>
    <row r="36" spans="1:7" ht="18" customHeight="1" x14ac:dyDescent="0.25">
      <c r="A36" s="20" t="s">
        <v>646</v>
      </c>
      <c r="B36" s="40" t="s">
        <v>637</v>
      </c>
      <c r="C36" s="38" t="s">
        <v>647</v>
      </c>
      <c r="D36" s="27" t="s">
        <v>20</v>
      </c>
      <c r="E36" s="27" t="s">
        <v>20</v>
      </c>
      <c r="F36" s="16">
        <v>0</v>
      </c>
      <c r="G36" s="6"/>
    </row>
    <row r="37" spans="1:7" ht="26.25" customHeight="1" x14ac:dyDescent="0.25">
      <c r="A37" s="36" t="s">
        <v>648</v>
      </c>
      <c r="B37" s="37" t="s">
        <v>649</v>
      </c>
      <c r="C37" s="38" t="s">
        <v>19</v>
      </c>
      <c r="D37" s="27">
        <v>220414931.03</v>
      </c>
      <c r="E37" s="27">
        <v>38858634.689999998</v>
      </c>
      <c r="F37" s="16">
        <f t="shared" si="0"/>
        <v>17.629765147221839</v>
      </c>
      <c r="G37" s="6"/>
    </row>
    <row r="38" spans="1:7" ht="26.25" customHeight="1" x14ac:dyDescent="0.25">
      <c r="A38" s="20" t="s">
        <v>650</v>
      </c>
      <c r="B38" s="40" t="s">
        <v>649</v>
      </c>
      <c r="C38" s="38" t="s">
        <v>651</v>
      </c>
      <c r="D38" s="27">
        <v>220414931.03</v>
      </c>
      <c r="E38" s="27">
        <v>38858634.689999998</v>
      </c>
      <c r="F38" s="16">
        <f t="shared" si="0"/>
        <v>17.629765147221839</v>
      </c>
      <c r="G38" s="6"/>
    </row>
    <row r="39" spans="1:7" ht="21.75" customHeight="1" x14ac:dyDescent="0.25">
      <c r="A39" s="20" t="s">
        <v>652</v>
      </c>
      <c r="B39" s="40" t="s">
        <v>649</v>
      </c>
      <c r="C39" s="38" t="s">
        <v>653</v>
      </c>
      <c r="D39" s="27">
        <v>220414931.03</v>
      </c>
      <c r="E39" s="27">
        <v>38858634.689999998</v>
      </c>
      <c r="F39" s="16">
        <f t="shared" si="0"/>
        <v>17.629765147221839</v>
      </c>
      <c r="G39" s="6"/>
    </row>
    <row r="40" spans="1:7" ht="27.75" customHeight="1" x14ac:dyDescent="0.25">
      <c r="A40" s="20" t="s">
        <v>654</v>
      </c>
      <c r="B40" s="40" t="s">
        <v>649</v>
      </c>
      <c r="C40" s="38" t="s">
        <v>655</v>
      </c>
      <c r="D40" s="27">
        <v>220414931.03</v>
      </c>
      <c r="E40" s="27">
        <v>38858634.689999998</v>
      </c>
      <c r="F40" s="16">
        <f t="shared" si="0"/>
        <v>17.629765147221839</v>
      </c>
      <c r="G40" s="6"/>
    </row>
    <row r="41" spans="1:7" ht="30.75" customHeight="1" x14ac:dyDescent="0.25">
      <c r="A41" s="20" t="s">
        <v>656</v>
      </c>
      <c r="B41" s="40" t="s">
        <v>649</v>
      </c>
      <c r="C41" s="38" t="s">
        <v>657</v>
      </c>
      <c r="D41" s="27">
        <v>220414931.03</v>
      </c>
      <c r="E41" s="27">
        <v>38858634.689999998</v>
      </c>
      <c r="F41" s="16">
        <f t="shared" si="0"/>
        <v>17.629765147221839</v>
      </c>
      <c r="G41" s="6"/>
    </row>
    <row r="42" spans="1:7" ht="27.75" customHeight="1" thickBot="1" x14ac:dyDescent="0.3">
      <c r="A42" s="20" t="s">
        <v>658</v>
      </c>
      <c r="B42" s="40" t="s">
        <v>649</v>
      </c>
      <c r="C42" s="38" t="s">
        <v>659</v>
      </c>
      <c r="D42" s="27" t="s">
        <v>20</v>
      </c>
      <c r="E42" s="27" t="s">
        <v>20</v>
      </c>
      <c r="F42" s="16">
        <v>0</v>
      </c>
      <c r="G42" s="6"/>
    </row>
    <row r="43" spans="1:7" ht="12.95" customHeight="1" x14ac:dyDescent="0.25">
      <c r="A43" s="41"/>
      <c r="B43" s="33"/>
      <c r="C43" s="33"/>
      <c r="D43" s="10"/>
      <c r="E43" s="10"/>
      <c r="F43" s="10"/>
      <c r="G43" s="3"/>
    </row>
    <row r="44" spans="1:7" ht="12.95" customHeight="1" x14ac:dyDescent="0.25">
      <c r="A44" s="7"/>
      <c r="B44" s="7"/>
      <c r="C44" s="7"/>
      <c r="D44" s="24"/>
      <c r="E44" s="24"/>
      <c r="F44" s="24"/>
      <c r="G44" s="3"/>
    </row>
  </sheetData>
  <mergeCells count="12">
    <mergeCell ref="A8:F8"/>
    <mergeCell ref="C1:F1"/>
    <mergeCell ref="A11:A12"/>
    <mergeCell ref="B11:B12"/>
    <mergeCell ref="C11:C12"/>
    <mergeCell ref="E11:F11"/>
    <mergeCell ref="A7:E7"/>
    <mergeCell ref="B2:F2"/>
    <mergeCell ref="A3:F3"/>
    <mergeCell ref="A5:F5"/>
    <mergeCell ref="B6:F6"/>
    <mergeCell ref="B4:F4"/>
  </mergeCells>
  <pageMargins left="0.19685039370078741" right="0.19685039370078741" top="0.19685039370078741" bottom="0" header="0" footer="0"/>
  <pageSetup paperSize="9" scale="65" fitToWidth="2" fitToHeight="0" orientation="portrait" r:id="rId1"/>
  <headerFooter>
    <oddFooter>&amp;R&amp;D СТР. &amp;P</oddFooter>
    <evenFooter>&amp;R&amp;D СТР. &amp;P</even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AAE5CE-563D-48FA-A7E5-6060DD8CF5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FU05\Администратор</dc:creator>
  <cp:lastModifiedBy>Пользователь Windows</cp:lastModifiedBy>
  <cp:lastPrinted>2021-05-14T08:28:18Z</cp:lastPrinted>
  <dcterms:created xsi:type="dcterms:W3CDTF">2021-04-07T09:42:24Z</dcterms:created>
  <dcterms:modified xsi:type="dcterms:W3CDTF">2021-06-01T12:15:51Z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f09007_01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